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firstSheet="1" activeTab="2"/>
  </bookViews>
  <sheets>
    <sheet name="пр.3" sheetId="5" state="hidden" r:id="rId1"/>
    <sheet name="ПР.3 мун.пр." sheetId="1" r:id="rId2"/>
    <sheet name="пр.4 мун.пр." sheetId="4" r:id="rId3"/>
    <sheet name="пр.5. мун.пр." sheetId="2" r:id="rId4"/>
  </sheets>
  <definedNames>
    <definedName name="_xlnm._FilterDatabase" localSheetId="1" hidden="1">'ПР.3 мун.пр.'!$D$20:$G$173</definedName>
    <definedName name="_xlnm.Print_Titles" localSheetId="1">'ПР.3 мун.пр.'!$14:$16</definedName>
    <definedName name="_xlnm.Print_Titles" localSheetId="3">'пр.5. мун.пр.'!$11:$12</definedName>
    <definedName name="_xlnm.Print_Area" localSheetId="3">'пр.5. мун.пр.'!$A$1:$M$47</definedName>
  </definedNames>
  <calcPr calcId="124519"/>
</workbook>
</file>

<file path=xl/calcChain.xml><?xml version="1.0" encoding="utf-8"?>
<calcChain xmlns="http://schemas.openxmlformats.org/spreadsheetml/2006/main">
  <c r="E24" i="4"/>
  <c r="E21"/>
  <c r="E22"/>
  <c r="K52" i="2"/>
  <c r="E37" i="4"/>
  <c r="E27"/>
  <c r="I155" i="1" l="1"/>
  <c r="I147"/>
  <c r="I118"/>
  <c r="I20"/>
  <c r="I154"/>
  <c r="H119"/>
  <c r="H117"/>
  <c r="I117"/>
  <c r="J117"/>
  <c r="K117"/>
  <c r="L114"/>
  <c r="L113"/>
  <c r="L167"/>
  <c r="I17" l="1"/>
  <c r="L58"/>
  <c r="L78"/>
  <c r="L76"/>
  <c r="L77"/>
  <c r="L37"/>
  <c r="L38"/>
  <c r="M26" i="2"/>
  <c r="L26"/>
  <c r="K26"/>
  <c r="K25" s="1"/>
  <c r="L20"/>
  <c r="M20"/>
  <c r="K20"/>
  <c r="L15"/>
  <c r="M15"/>
  <c r="K15"/>
  <c r="K31"/>
  <c r="K30" s="1"/>
  <c r="L44" i="1"/>
  <c r="L45"/>
  <c r="F27" i="4"/>
  <c r="G27"/>
  <c r="F22"/>
  <c r="G22"/>
  <c r="E31"/>
  <c r="L79" i="1"/>
  <c r="Q141"/>
  <c r="Q142"/>
  <c r="L109"/>
  <c r="J50" i="2" l="1"/>
  <c r="J49"/>
  <c r="J15"/>
  <c r="J20"/>
  <c r="F37" i="4" l="1"/>
  <c r="G37"/>
  <c r="D37"/>
  <c r="L169" i="1"/>
  <c r="H148"/>
  <c r="D27" i="4"/>
  <c r="I119" i="1"/>
  <c r="J119"/>
  <c r="K119"/>
  <c r="L123"/>
  <c r="H102"/>
  <c r="D23" i="4"/>
  <c r="D21"/>
  <c r="H20" i="1"/>
  <c r="H116" s="1"/>
  <c r="L96"/>
  <c r="L71"/>
  <c r="H112"/>
  <c r="H115"/>
  <c r="L50"/>
  <c r="L106"/>
  <c r="L107"/>
  <c r="H47"/>
  <c r="H46"/>
  <c r="L16" i="2" l="1"/>
  <c r="M16"/>
  <c r="F25"/>
  <c r="G25"/>
  <c r="E25"/>
  <c r="F20"/>
  <c r="G20"/>
  <c r="E20"/>
  <c r="G15"/>
  <c r="L50" l="1"/>
  <c r="M50"/>
  <c r="L51"/>
  <c r="M51"/>
  <c r="E35"/>
  <c r="G34"/>
  <c r="M40"/>
  <c r="M39" s="1"/>
  <c r="M35"/>
  <c r="M34" s="1"/>
  <c r="M31"/>
  <c r="M30" s="1"/>
  <c r="M21"/>
  <c r="G21" i="4"/>
  <c r="G16" s="1"/>
  <c r="G23"/>
  <c r="G18" s="1"/>
  <c r="H38"/>
  <c r="H36"/>
  <c r="H34"/>
  <c r="H33"/>
  <c r="H31"/>
  <c r="H28"/>
  <c r="H26"/>
  <c r="J84" i="1" l="1"/>
  <c r="K84"/>
  <c r="L157" l="1"/>
  <c r="L158"/>
  <c r="L159"/>
  <c r="L160"/>
  <c r="L161"/>
  <c r="L162"/>
  <c r="L163"/>
  <c r="L164"/>
  <c r="L165"/>
  <c r="L166"/>
  <c r="L168"/>
  <c r="L170"/>
  <c r="L171"/>
  <c r="L172"/>
  <c r="L156"/>
  <c r="K155"/>
  <c r="L149"/>
  <c r="L150"/>
  <c r="L151"/>
  <c r="L152"/>
  <c r="L148"/>
  <c r="K154"/>
  <c r="K147"/>
  <c r="G30" i="4" s="1"/>
  <c r="G32" s="1"/>
  <c r="G17" s="1"/>
  <c r="L121" i="1"/>
  <c r="L122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J118"/>
  <c r="K118"/>
  <c r="G25" i="4" s="1"/>
  <c r="G29" s="1"/>
  <c r="H118" i="1"/>
  <c r="H120" s="1"/>
  <c r="L22"/>
  <c r="L25"/>
  <c r="L28"/>
  <c r="L30"/>
  <c r="L31"/>
  <c r="L34"/>
  <c r="L35"/>
  <c r="L39"/>
  <c r="L47"/>
  <c r="L48"/>
  <c r="L49"/>
  <c r="L52"/>
  <c r="L53"/>
  <c r="L54"/>
  <c r="L57"/>
  <c r="L59"/>
  <c r="L60"/>
  <c r="L61"/>
  <c r="L62"/>
  <c r="L64"/>
  <c r="L66"/>
  <c r="L67"/>
  <c r="L68"/>
  <c r="L69"/>
  <c r="L70"/>
  <c r="L80"/>
  <c r="L82"/>
  <c r="L83"/>
  <c r="L84"/>
  <c r="L85"/>
  <c r="L86"/>
  <c r="L87"/>
  <c r="L88"/>
  <c r="L89"/>
  <c r="L92"/>
  <c r="L94"/>
  <c r="L95"/>
  <c r="L97"/>
  <c r="L98"/>
  <c r="L99"/>
  <c r="L100"/>
  <c r="L101"/>
  <c r="L102"/>
  <c r="L110"/>
  <c r="L111"/>
  <c r="K20"/>
  <c r="G20" i="4" s="1"/>
  <c r="G24" s="1"/>
  <c r="A25" i="5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K173" i="1" l="1"/>
  <c r="G35" i="4"/>
  <c r="G39" s="1"/>
  <c r="G19" s="1"/>
  <c r="G15" s="1"/>
  <c r="K153" i="1"/>
  <c r="I120"/>
  <c r="J120"/>
  <c r="K17"/>
  <c r="L119"/>
  <c r="K120"/>
  <c r="L118"/>
  <c r="K116"/>
  <c r="A26" i="5"/>
  <c r="A27" s="1"/>
  <c r="L120" i="1" l="1"/>
  <c r="K19"/>
  <c r="K18" s="1"/>
  <c r="L103"/>
  <c r="L104"/>
  <c r="L41"/>
  <c r="L42"/>
  <c r="L55"/>
  <c r="L73"/>
  <c r="L72"/>
  <c r="L27"/>
  <c r="L32"/>
  <c r="F21" i="4" l="1"/>
  <c r="E23"/>
  <c r="F23"/>
  <c r="H21" l="1"/>
  <c r="H168" i="1"/>
  <c r="L24" l="1"/>
  <c r="L23"/>
  <c r="L21" l="1"/>
  <c r="L105"/>
  <c r="L43"/>
  <c r="L90"/>
  <c r="L63"/>
  <c r="H37" i="4" l="1"/>
  <c r="L112" i="1"/>
  <c r="T121"/>
  <c r="H93" l="1"/>
  <c r="L93" s="1"/>
  <c r="L115" l="1"/>
  <c r="L117" s="1"/>
  <c r="L65" l="1"/>
  <c r="L91"/>
  <c r="L74"/>
  <c r="L56"/>
  <c r="L29"/>
  <c r="L33"/>
  <c r="L26" l="1"/>
  <c r="H51"/>
  <c r="L51" s="1"/>
  <c r="Q130"/>
  <c r="H146"/>
  <c r="S121" s="1"/>
  <c r="V121" s="1"/>
  <c r="L36" l="1"/>
  <c r="L46" l="1"/>
  <c r="H23" i="4"/>
  <c r="U21" i="1"/>
  <c r="H161"/>
  <c r="H155" s="1"/>
  <c r="H75"/>
  <c r="L75" s="1"/>
  <c r="N112"/>
  <c r="N111"/>
  <c r="N110"/>
  <c r="N33"/>
  <c r="H27" i="4" l="1"/>
  <c r="L81" i="1"/>
  <c r="S21"/>
  <c r="H22" i="4"/>
  <c r="J35" i="2" l="1"/>
  <c r="J34" s="1"/>
  <c r="L31"/>
  <c r="L30" s="1"/>
  <c r="J31"/>
  <c r="J30" s="1"/>
  <c r="J48"/>
  <c r="L40" i="1" l="1"/>
  <c r="T21"/>
  <c r="V21" s="1"/>
  <c r="H173"/>
  <c r="D35" i="4"/>
  <c r="D25"/>
  <c r="D29" l="1"/>
  <c r="D39"/>
  <c r="J20" i="1"/>
  <c r="L20" s="1"/>
  <c r="E39" i="2"/>
  <c r="F39"/>
  <c r="D39"/>
  <c r="E34"/>
  <c r="F34"/>
  <c r="D34"/>
  <c r="E15"/>
  <c r="F15"/>
  <c r="D15"/>
  <c r="J25"/>
  <c r="E30" i="4"/>
  <c r="J147" i="1"/>
  <c r="F30" i="4" s="1"/>
  <c r="H147" i="1"/>
  <c r="H154"/>
  <c r="L21" i="2"/>
  <c r="M49" l="1"/>
  <c r="M25"/>
  <c r="L25"/>
  <c r="D30" i="4"/>
  <c r="L147" i="1"/>
  <c r="H19"/>
  <c r="H153"/>
  <c r="F18" i="4"/>
  <c r="D20"/>
  <c r="E18"/>
  <c r="D18"/>
  <c r="E25"/>
  <c r="E32"/>
  <c r="F32"/>
  <c r="J116" i="1"/>
  <c r="N17"/>
  <c r="O100"/>
  <c r="N100"/>
  <c r="I19"/>
  <c r="I18" s="1"/>
  <c r="J154"/>
  <c r="J19" s="1"/>
  <c r="O125"/>
  <c r="N125"/>
  <c r="O74"/>
  <c r="N74"/>
  <c r="O33"/>
  <c r="O39"/>
  <c r="N39"/>
  <c r="K40" i="2"/>
  <c r="K39" s="1"/>
  <c r="L40"/>
  <c r="L39" s="1"/>
  <c r="J40"/>
  <c r="J39" s="1"/>
  <c r="D24" i="4" l="1"/>
  <c r="H18"/>
  <c r="E29"/>
  <c r="D32"/>
  <c r="H30"/>
  <c r="L154" i="1"/>
  <c r="I153"/>
  <c r="J153"/>
  <c r="E17" i="4"/>
  <c r="F17"/>
  <c r="F25"/>
  <c r="F29" s="1"/>
  <c r="H17" i="1"/>
  <c r="H25" i="4" l="1"/>
  <c r="H32"/>
  <c r="D17"/>
  <c r="H17" s="1"/>
  <c r="H29"/>
  <c r="L153" i="1"/>
  <c r="L19"/>
  <c r="N18"/>
  <c r="N19" s="1"/>
  <c r="M48" i="2"/>
  <c r="L35"/>
  <c r="L34" s="1"/>
  <c r="K35"/>
  <c r="K34" s="1"/>
  <c r="L49"/>
  <c r="L48" l="1"/>
  <c r="K49"/>
  <c r="K48" s="1"/>
  <c r="P17" i="1" l="1"/>
  <c r="O17"/>
  <c r="J155"/>
  <c r="F35" i="4" s="1"/>
  <c r="F39" s="1"/>
  <c r="E16"/>
  <c r="F16"/>
  <c r="D16"/>
  <c r="I116" i="1"/>
  <c r="H16" i="4" l="1"/>
  <c r="E35"/>
  <c r="L155" i="1"/>
  <c r="L116"/>
  <c r="J17"/>
  <c r="P18" s="1"/>
  <c r="P19" s="1"/>
  <c r="I173"/>
  <c r="J173"/>
  <c r="F20" i="4"/>
  <c r="F24" s="1"/>
  <c r="E20"/>
  <c r="H18" i="1"/>
  <c r="H24" i="4" l="1"/>
  <c r="H20"/>
  <c r="E39"/>
  <c r="H39" s="1"/>
  <c r="H35"/>
  <c r="L173" i="1"/>
  <c r="O18"/>
  <c r="O19" s="1"/>
  <c r="L17"/>
  <c r="D19" i="4"/>
  <c r="F19"/>
  <c r="F15" s="1"/>
  <c r="J18" i="1"/>
  <c r="E19" i="4" l="1"/>
  <c r="E15" s="1"/>
  <c r="D15"/>
  <c r="L18" i="1"/>
  <c r="H19" i="4" l="1"/>
  <c r="H15"/>
</calcChain>
</file>

<file path=xl/sharedStrings.xml><?xml version="1.0" encoding="utf-8"?>
<sst xmlns="http://schemas.openxmlformats.org/spreadsheetml/2006/main" count="711" uniqueCount="204">
  <si>
    <t>Наименование программы, подпрограммы</t>
  </si>
  <si>
    <t>Наименование ГРБС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</si>
  <si>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</si>
  <si>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</si>
  <si>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</si>
  <si>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</si>
  <si>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</si>
  <si>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</si>
  <si>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</si>
  <si>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Муниципальная программа</t>
  </si>
  <si>
    <t>Всего расходные обязательства по программе</t>
  </si>
  <si>
    <t>Подпрограмма 1</t>
  </si>
  <si>
    <t>Ресурсоное обеспечение и прогнозная оценка расходов на реализацию целей муниципальной программы города Назарово с учетом источников финансирования, в том числе по уровням бюджетной системы</t>
  </si>
  <si>
    <t>Наименование муниципальной программы, подпрограммы</t>
  </si>
  <si>
    <t>Ответственный исполнитель, соисполнитель</t>
  </si>
  <si>
    <t>Оценка расходов (тыс.руб.), годы</t>
  </si>
  <si>
    <t>Всего, в том числе:</t>
  </si>
  <si>
    <t>федеральный бюджет</t>
  </si>
  <si>
    <t>краевой бюджет</t>
  </si>
  <si>
    <t>внебюджетные источники</t>
  </si>
  <si>
    <t>бюджет города</t>
  </si>
  <si>
    <t>Прогноз сводных показателей муниципальных заданий (выполнение) муниципальных услуг (работ) муниципальными учреждениями по муниципальной программе города Назарово</t>
  </si>
  <si>
    <t>Наименование услуги, поазатели объема услуги (работы)</t>
  </si>
  <si>
    <t>Значение показателя объема услуги (работы) по годам</t>
  </si>
  <si>
    <t>Рсходы городского бюджета на оказание (выполнение) муниципальной услуги (работы), тыс.руб.</t>
  </si>
  <si>
    <t>Реализация основных общеобразовательных программ начального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</si>
  <si>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основного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</si>
  <si>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среднего (полного)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</si>
  <si>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дошкольного образования</t>
  </si>
  <si>
    <t>Реализация программ дополнительного образования детей</t>
  </si>
  <si>
    <t>Организационно-методическое и информационное обеспечение деятельности образовательных учреждений</t>
  </si>
  <si>
    <t>078</t>
  </si>
  <si>
    <t>Х</t>
  </si>
  <si>
    <t>Поддержка детей-сирот, расширение практики применения семейных форм воспитания</t>
  </si>
  <si>
    <t>Обеспечение реализации муниципальной программы и прочие мероприятия в области образования</t>
  </si>
  <si>
    <t xml:space="preserve">Приложение № 4 </t>
  </si>
  <si>
    <t>к муниципальной программе</t>
  </si>
  <si>
    <t>0709</t>
  </si>
  <si>
    <t>Всего расходные обязательства по мероприятию</t>
  </si>
  <si>
    <t>Всего расходные обязательства по подпрограмме</t>
  </si>
  <si>
    <t>0701</t>
  </si>
  <si>
    <t>0702</t>
  </si>
  <si>
    <t>0707</t>
  </si>
  <si>
    <t>1004</t>
  </si>
  <si>
    <t xml:space="preserve">Статус </t>
  </si>
  <si>
    <t xml:space="preserve">Приложение № 5 </t>
  </si>
  <si>
    <t>1. Количество обучающихся</t>
  </si>
  <si>
    <t>1. Количество потребителей</t>
  </si>
  <si>
    <t>1. Количество воспитанников</t>
  </si>
  <si>
    <t xml:space="preserve">Приложение № 6 </t>
  </si>
  <si>
    <t>Статус (муниципальная программа, подпрограмма)</t>
  </si>
  <si>
    <t>мероприятие: Развитие общего образования</t>
  </si>
  <si>
    <t>мероприятие: Развитие дополнительного образования</t>
  </si>
  <si>
    <t>мероприятие: Развитие дошкольного образования</t>
  </si>
  <si>
    <t>школы</t>
  </si>
  <si>
    <t>сады</t>
  </si>
  <si>
    <t>д/о</t>
  </si>
  <si>
    <t>ММЦ</t>
  </si>
  <si>
    <t>Подпрограмма 2</t>
  </si>
  <si>
    <t>"Развитие образования города</t>
  </si>
  <si>
    <t xml:space="preserve">"Развитие образования города </t>
  </si>
  <si>
    <t>Распределение планируемых расходов за счет средств бюджета города по мероприятиям и подпрограммам муниципальной программы</t>
  </si>
  <si>
    <t>Подпрограмма 3</t>
  </si>
  <si>
    <t>мероприятие: Методическое сопровождение учреждений, подведомственных Управлению</t>
  </si>
  <si>
    <t>Развитие образования города Назарово на 2014-2016 годы</t>
  </si>
  <si>
    <t>Управление образования</t>
  </si>
  <si>
    <t>Администрация г.Назарово</t>
  </si>
  <si>
    <t>питание</t>
  </si>
  <si>
    <t>Подпрограмма 4</t>
  </si>
  <si>
    <t>Развитие дополнительного образования детей</t>
  </si>
  <si>
    <t>Развитие дошкольного и общего образования детей</t>
  </si>
  <si>
    <t>1003</t>
  </si>
  <si>
    <t>платные</t>
  </si>
  <si>
    <t>род.пл.</t>
  </si>
  <si>
    <t>Развитие дошкольного и общего  образования детей</t>
  </si>
  <si>
    <t>Подпрограмма 1 "Развитие дошкольного и общего образования детей"</t>
  </si>
  <si>
    <t>Подпрограмма 1 "Развитие дошкольного и общего  образования детей"</t>
  </si>
  <si>
    <t>Подпрограмма 2 "Развитие дополнительного образования детей"</t>
  </si>
  <si>
    <t>Подпрограмма 4 "Обеспечение реализации муниципальной программы и прочие мероприятия в области образования"</t>
  </si>
  <si>
    <t>0110081</t>
  </si>
  <si>
    <t>0117554</t>
  </si>
  <si>
    <t>0117588</t>
  </si>
  <si>
    <t>0120081</t>
  </si>
  <si>
    <t>0117564</t>
  </si>
  <si>
    <t>0127582</t>
  </si>
  <si>
    <t>162</t>
  </si>
  <si>
    <t>0117421</t>
  </si>
  <si>
    <t>0140081</t>
  </si>
  <si>
    <t>0137552</t>
  </si>
  <si>
    <t>0137587</t>
  </si>
  <si>
    <t>0140031</t>
  </si>
  <si>
    <t>0114702</t>
  </si>
  <si>
    <t>0117582</t>
  </si>
  <si>
    <t>0117566</t>
  </si>
  <si>
    <t>0117556</t>
  </si>
  <si>
    <t>0127585</t>
  </si>
  <si>
    <t>0135082</t>
  </si>
  <si>
    <t>0118810</t>
  </si>
  <si>
    <t>ооо</t>
  </si>
  <si>
    <t>к постановлению администрации г.Назарово</t>
  </si>
  <si>
    <t>Приложение № 3</t>
  </si>
  <si>
    <t>0117558</t>
  </si>
  <si>
    <t>0111021</t>
  </si>
  <si>
    <t>0121021</t>
  </si>
  <si>
    <t>0114705</t>
  </si>
  <si>
    <t>0124705</t>
  </si>
  <si>
    <t>0141021</t>
  </si>
  <si>
    <t>кредиторка</t>
  </si>
  <si>
    <t>0124706</t>
  </si>
  <si>
    <t>соф.м.бюдж.</t>
  </si>
  <si>
    <t>0124707</t>
  </si>
  <si>
    <t>отд.кат.</t>
  </si>
  <si>
    <t>род.пл.бюджет</t>
  </si>
  <si>
    <t>род.пл= бюджет</t>
  </si>
  <si>
    <t>0127584</t>
  </si>
  <si>
    <t>0127441</t>
  </si>
  <si>
    <t>0127442</t>
  </si>
  <si>
    <t>0127445</t>
  </si>
  <si>
    <t>0144701</t>
  </si>
  <si>
    <t>выпускной</t>
  </si>
  <si>
    <t>0114703</t>
  </si>
  <si>
    <t>0124704</t>
  </si>
  <si>
    <t>кр.б</t>
  </si>
  <si>
    <t>1пр.</t>
  </si>
  <si>
    <t>2пр.</t>
  </si>
  <si>
    <t>3пр.</t>
  </si>
  <si>
    <t>цб</t>
  </si>
  <si>
    <t>уо</t>
  </si>
  <si>
    <t>мол.спец.</t>
  </si>
  <si>
    <t>0111031</t>
  </si>
  <si>
    <t>0121031</t>
  </si>
  <si>
    <t>0115059</t>
  </si>
  <si>
    <t>0117746</t>
  </si>
  <si>
    <t>0114708</t>
  </si>
  <si>
    <t>0118811</t>
  </si>
  <si>
    <t>целевые</t>
  </si>
  <si>
    <t xml:space="preserve">Приложение № 3 </t>
  </si>
  <si>
    <t xml:space="preserve">                                                                 </t>
  </si>
  <si>
    <t>Основные мероприятия правового регулирования в соответствующей сфере, направленные на достижение цели и (или) конечных результатов программы</t>
  </si>
  <si>
    <t>№ п/п</t>
  </si>
  <si>
    <t>Наименование нормативного правового акта</t>
  </si>
  <si>
    <t>Предмет регулирования, основное содержание</t>
  </si>
  <si>
    <t>Срок принятия (год, квартал)</t>
  </si>
  <si>
    <t>Постановление администрации г.Назарово</t>
  </si>
  <si>
    <t xml:space="preserve">Сеть муниципальных образовательных учреждений и контингента обучающихся и воспитанников </t>
  </si>
  <si>
    <t>ежегодно, III квартал</t>
  </si>
  <si>
    <t>Предоставление информации об организации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</si>
  <si>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№ 2072-п от 24.12.2011</t>
  </si>
  <si>
    <t xml:space="preserve">Прием заявлений, постановка на учет и зачисление детей в образовательные учреждения, реализующие основную образовательную программу дошкольного образования (детские сады) </t>
  </si>
  <si>
    <t>№ 2071-п от 24.12.2010</t>
  </si>
  <si>
    <t xml:space="preserve">Зачисление в муниципальные общеобразовательные учреждения </t>
  </si>
  <si>
    <t>№ 1214-п от 20.06.2013</t>
  </si>
  <si>
    <t>Проведение аттестации руководителей муниципальных образовательных учреждений</t>
  </si>
  <si>
    <t>№ 409-п от 22.03.2012</t>
  </si>
  <si>
    <t>Меры организации отдыха, оздоровления и занятости детей и подростков в летний период</t>
  </si>
  <si>
    <t>ежегодно, II квартал</t>
  </si>
  <si>
    <t>Реализация отдельных положений закона Красноярского края "О защите прав ребенка" в муниципальных общеобразовательных учреждениях</t>
  </si>
  <si>
    <t>№ 16-п от 12.01.2009</t>
  </si>
  <si>
    <t>Порядок установления и взимания родительской платы за содержание детей (присмотр и уход за детьми) в муниципальных дошкольных образовательных учреждениях</t>
  </si>
  <si>
    <t>№1121-п от 20.07.2012</t>
  </si>
  <si>
    <t>Установление родительской платы за содержание детей в муниципальных дошкольных образовательных учреждениях</t>
  </si>
  <si>
    <t>2014 год, III квартал</t>
  </si>
  <si>
    <t>Проведение мониторинга качества управления финансами главных распорядителей бюджетных средств города</t>
  </si>
  <si>
    <t>№ 1579 от 16.10.2012</t>
  </si>
  <si>
    <t>Стандарт качества оказания муниципальных услуг в области дошкольного, начального общего, основного общего, среднего (полного) общего образования и дополнительного образования детей</t>
  </si>
  <si>
    <t>№ 2089 от 28.12.2012</t>
  </si>
  <si>
    <t>Решение Назаровского городского Совета депутатов</t>
  </si>
  <si>
    <t>Новая система оплаты труда работников муниципальных бюджетных и казенных учреждений</t>
  </si>
  <si>
    <t>№ 14-101 от 26.06.2013</t>
  </si>
  <si>
    <t>Расчет нормативных затрат на оказание муниципальными учреждениями муниципальных услуг и нормативных затрат на содержание имущества муниципальных учреждений</t>
  </si>
  <si>
    <t>№ 944-п от 21.06.2011</t>
  </si>
  <si>
    <t>Оценка выполнения муниципального задания на оказание муниципальных услуг (выполнение работ)</t>
  </si>
  <si>
    <t>№ 943-п от 21.06.2011</t>
  </si>
  <si>
    <t>Расходование средств субвенции на реализацию Закона Красноярского края от 27.12.2005 № 17-4379 "О наделении органов местного самоуправления государственными полномочиями по обеспечению содержания в муниципальных дошкольных образовательных учреждениях (группах) детей без взимания родительской платы</t>
  </si>
  <si>
    <t>№ 123-п от 01.02.2012</t>
  </si>
  <si>
    <t>Расходование средств субвенции на реализацию Закона Красноярского края от 20.12.2007 № 4-1089 "О наделении органов местного самоуправления государственными полномочиями на организацию и осуществлению деятельности по опеке и попечительству в отношении несовершеннолетних</t>
  </si>
  <si>
    <t>№ 219-п от 11.02.2011</t>
  </si>
  <si>
    <t>Расходование средств субвенции по обеспечению жилыми помещениями детей-сирот и детей, оставшихся без попечения родителей</t>
  </si>
  <si>
    <t>ежегодно, I квартал</t>
  </si>
  <si>
    <t>Расходование средств субвенции на финансовое обеспечение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</si>
  <si>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№ 223-п от 11.02.2011</t>
  </si>
  <si>
    <t>Условия и размер краевых выплат воспитателям (включая старшего) и  помощникам воспитателей в муниципальных образовательных учреждениях,реализующих основную общеобразовательную программу дошкольного образования детей</t>
  </si>
  <si>
    <t>Расходование субсидии на оплату стоимости набора продуктов питания или готовых блюд и их транспортировку в лагрях с дневным пребыванием детей</t>
  </si>
  <si>
    <t>Расходование субсидии на организацию отдыха, оздоровления и занятости детей в муниципальных загородных оздоровительных лагерях</t>
  </si>
  <si>
    <t>№ 150-п от 04.02.2014</t>
  </si>
  <si>
    <t>"Развитие образования города Назарово "</t>
  </si>
  <si>
    <t>к муниципальной программе "Развитие образования города Назарово"</t>
  </si>
  <si>
    <t xml:space="preserve">Развитие образования города Назарово </t>
  </si>
  <si>
    <t xml:space="preserve"> Назарово "</t>
  </si>
  <si>
    <t>Назарово "</t>
  </si>
  <si>
    <t>0111022</t>
  </si>
  <si>
    <t>0121022</t>
  </si>
  <si>
    <t>0141022</t>
  </si>
  <si>
    <t>софин.</t>
  </si>
  <si>
    <t>0114713</t>
  </si>
  <si>
    <t>фед.б.</t>
  </si>
  <si>
    <t>Приложение № 1</t>
  </si>
  <si>
    <t>Приложение № 2</t>
  </si>
  <si>
    <t>от      29.06.2015    № 1226 -п</t>
  </si>
  <si>
    <t>0115026</t>
  </si>
  <si>
    <t>0141031</t>
  </si>
  <si>
    <t>исп.лист</t>
  </si>
  <si>
    <t>от      29.06.2015          № 1226 -п</t>
  </si>
  <si>
    <t>от      29.06.2015       № 1226-п</t>
  </si>
</sst>
</file>

<file path=xl/styles.xml><?xml version="1.0" encoding="utf-8"?>
<styleSheet xmlns="http://schemas.openxmlformats.org/spreadsheetml/2006/main">
  <numFmts count="7">
    <numFmt numFmtId="164" formatCode="#,##0.00_р_."/>
    <numFmt numFmtId="165" formatCode="#,##0.000_р_."/>
    <numFmt numFmtId="166" formatCode="#,##0.00000_р_."/>
    <numFmt numFmtId="167" formatCode="#,##0.00000"/>
    <numFmt numFmtId="168" formatCode="#,##0.000"/>
    <numFmt numFmtId="169" formatCode="#,##0.000000_р_."/>
    <numFmt numFmtId="170" formatCode="#,##0.0000_р_.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4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1" fillId="0" borderId="0" xfId="0" applyFont="1" applyBorder="1"/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65" fontId="1" fillId="6" borderId="1" xfId="0" applyNumberFormat="1" applyFont="1" applyFill="1" applyBorder="1"/>
    <xf numFmtId="165" fontId="1" fillId="2" borderId="1" xfId="0" applyNumberFormat="1" applyFont="1" applyFill="1" applyBorder="1"/>
    <xf numFmtId="49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wrapText="1"/>
    </xf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165" fontId="1" fillId="6" borderId="8" xfId="0" applyNumberFormat="1" applyFont="1" applyFill="1" applyBorder="1"/>
    <xf numFmtId="0" fontId="1" fillId="0" borderId="8" xfId="0" applyFont="1" applyBorder="1" applyAlignment="1">
      <alignment horizontal="center"/>
    </xf>
    <xf numFmtId="49" fontId="1" fillId="7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66" fontId="1" fillId="7" borderId="1" xfId="0" applyNumberFormat="1" applyFont="1" applyFill="1" applyBorder="1"/>
    <xf numFmtId="166" fontId="1" fillId="0" borderId="6" xfId="0" applyNumberFormat="1" applyFont="1" applyBorder="1"/>
    <xf numFmtId="166" fontId="1" fillId="0" borderId="3" xfId="0" applyNumberFormat="1" applyFont="1" applyBorder="1" applyAlignment="1">
      <alignment vertical="center"/>
    </xf>
    <xf numFmtId="166" fontId="1" fillId="0" borderId="4" xfId="0" applyNumberFormat="1" applyFont="1" applyBorder="1" applyAlignment="1">
      <alignment vertical="center"/>
    </xf>
    <xf numFmtId="166" fontId="1" fillId="0" borderId="1" xfId="0" applyNumberFormat="1" applyFont="1" applyBorder="1"/>
    <xf numFmtId="166" fontId="1" fillId="0" borderId="8" xfId="0" applyNumberFormat="1" applyFont="1" applyBorder="1"/>
    <xf numFmtId="166" fontId="1" fillId="0" borderId="9" xfId="0" applyNumberFormat="1" applyFont="1" applyBorder="1"/>
    <xf numFmtId="166" fontId="1" fillId="6" borderId="1" xfId="0" applyNumberFormat="1" applyFont="1" applyFill="1" applyBorder="1"/>
    <xf numFmtId="166" fontId="1" fillId="0" borderId="6" xfId="0" applyNumberFormat="1" applyFont="1" applyBorder="1" applyAlignment="1">
      <alignment vertical="center"/>
    </xf>
    <xf numFmtId="166" fontId="1" fillId="0" borderId="9" xfId="0" applyNumberFormat="1" applyFont="1" applyBorder="1" applyAlignment="1">
      <alignment vertical="center"/>
    </xf>
    <xf numFmtId="166" fontId="1" fillId="0" borderId="3" xfId="0" applyNumberFormat="1" applyFont="1" applyBorder="1"/>
    <xf numFmtId="166" fontId="1" fillId="0" borderId="4" xfId="0" applyNumberFormat="1" applyFont="1" applyBorder="1"/>
    <xf numFmtId="165" fontId="1" fillId="8" borderId="1" xfId="0" applyNumberFormat="1" applyFont="1" applyFill="1" applyBorder="1"/>
    <xf numFmtId="166" fontId="1" fillId="8" borderId="1" xfId="0" applyNumberFormat="1" applyFont="1" applyFill="1" applyBorder="1"/>
    <xf numFmtId="166" fontId="1" fillId="2" borderId="1" xfId="0" applyNumberFormat="1" applyFont="1" applyFill="1" applyBorder="1"/>
    <xf numFmtId="166" fontId="1" fillId="6" borderId="3" xfId="0" applyNumberFormat="1" applyFont="1" applyFill="1" applyBorder="1" applyAlignment="1">
      <alignment vertical="center"/>
    </xf>
    <xf numFmtId="166" fontId="1" fillId="8" borderId="8" xfId="0" applyNumberFormat="1" applyFont="1" applyFill="1" applyBorder="1"/>
    <xf numFmtId="164" fontId="0" fillId="8" borderId="0" xfId="0" applyNumberFormat="1" applyFill="1"/>
    <xf numFmtId="167" fontId="0" fillId="0" borderId="0" xfId="0" applyNumberFormat="1"/>
    <xf numFmtId="166" fontId="1" fillId="0" borderId="8" xfId="0" applyNumberFormat="1" applyFont="1" applyBorder="1" applyAlignment="1">
      <alignment vertical="center"/>
    </xf>
    <xf numFmtId="168" fontId="0" fillId="0" borderId="0" xfId="0" applyNumberFormat="1"/>
    <xf numFmtId="166" fontId="0" fillId="0" borderId="0" xfId="0" applyNumberFormat="1"/>
    <xf numFmtId="167" fontId="2" fillId="0" borderId="0" xfId="0" applyNumberFormat="1" applyFont="1"/>
    <xf numFmtId="167" fontId="2" fillId="9" borderId="0" xfId="0" applyNumberFormat="1" applyFont="1" applyFill="1"/>
    <xf numFmtId="0" fontId="10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6" fontId="1" fillId="0" borderId="17" xfId="0" applyNumberFormat="1" applyFont="1" applyBorder="1"/>
    <xf numFmtId="166" fontId="1" fillId="0" borderId="18" xfId="0" applyNumberFormat="1" applyFont="1" applyBorder="1"/>
    <xf numFmtId="166" fontId="1" fillId="6" borderId="17" xfId="0" applyNumberFormat="1" applyFont="1" applyFill="1" applyBorder="1"/>
    <xf numFmtId="165" fontId="1" fillId="8" borderId="17" xfId="0" applyNumberFormat="1" applyFont="1" applyFill="1" applyBorder="1"/>
    <xf numFmtId="165" fontId="1" fillId="6" borderId="17" xfId="0" applyNumberFormat="1" applyFont="1" applyFill="1" applyBorder="1"/>
    <xf numFmtId="166" fontId="1" fillId="8" borderId="17" xfId="0" applyNumberFormat="1" applyFont="1" applyFill="1" applyBorder="1"/>
    <xf numFmtId="165" fontId="1" fillId="2" borderId="17" xfId="0" applyNumberFormat="1" applyFont="1" applyFill="1" applyBorder="1"/>
    <xf numFmtId="166" fontId="1" fillId="2" borderId="17" xfId="0" applyNumberFormat="1" applyFont="1" applyFill="1" applyBorder="1"/>
    <xf numFmtId="166" fontId="1" fillId="7" borderId="17" xfId="0" applyNumberFormat="1" applyFont="1" applyFill="1" applyBorder="1"/>
    <xf numFmtId="166" fontId="1" fillId="0" borderId="19" xfId="0" applyNumberFormat="1" applyFont="1" applyBorder="1" applyAlignment="1">
      <alignment vertical="center"/>
    </xf>
    <xf numFmtId="0" fontId="1" fillId="0" borderId="20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/>
    </xf>
    <xf numFmtId="166" fontId="1" fillId="0" borderId="20" xfId="0" applyNumberFormat="1" applyFont="1" applyBorder="1" applyAlignment="1">
      <alignment vertical="center"/>
    </xf>
    <xf numFmtId="0" fontId="2" fillId="0" borderId="13" xfId="0" applyFont="1" applyBorder="1" applyAlignment="1">
      <alignment wrapText="1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6" fontId="1" fillId="6" borderId="13" xfId="0" applyNumberFormat="1" applyFont="1" applyFill="1" applyBorder="1"/>
    <xf numFmtId="49" fontId="1" fillId="0" borderId="1" xfId="0" applyNumberFormat="1" applyFont="1" applyFill="1" applyBorder="1" applyAlignment="1">
      <alignment horizontal="center"/>
    </xf>
    <xf numFmtId="166" fontId="1" fillId="4" borderId="6" xfId="0" applyNumberFormat="1" applyFont="1" applyFill="1" applyBorder="1"/>
    <xf numFmtId="0" fontId="0" fillId="10" borderId="0" xfId="0" applyFill="1"/>
    <xf numFmtId="166" fontId="1" fillId="10" borderId="6" xfId="0" applyNumberFormat="1" applyFont="1" applyFill="1" applyBorder="1"/>
    <xf numFmtId="166" fontId="1" fillId="7" borderId="6" xfId="0" applyNumberFormat="1" applyFont="1" applyFill="1" applyBorder="1"/>
    <xf numFmtId="169" fontId="1" fillId="8" borderId="1" xfId="0" applyNumberFormat="1" applyFont="1" applyFill="1" applyBorder="1"/>
    <xf numFmtId="166" fontId="1" fillId="11" borderId="6" xfId="0" applyNumberFormat="1" applyFont="1" applyFill="1" applyBorder="1"/>
    <xf numFmtId="166" fontId="1" fillId="7" borderId="6" xfId="0" applyNumberFormat="1" applyFont="1" applyFill="1" applyBorder="1" applyAlignment="1">
      <alignment vertical="center"/>
    </xf>
    <xf numFmtId="166" fontId="1" fillId="11" borderId="6" xfId="0" applyNumberFormat="1" applyFont="1" applyFill="1" applyBorder="1" applyAlignment="1">
      <alignment vertical="center"/>
    </xf>
    <xf numFmtId="166" fontId="1" fillId="11" borderId="9" xfId="0" applyNumberFormat="1" applyFont="1" applyFill="1" applyBorder="1" applyAlignment="1">
      <alignment vertical="center"/>
    </xf>
    <xf numFmtId="166" fontId="1" fillId="2" borderId="8" xfId="0" applyNumberFormat="1" applyFont="1" applyFill="1" applyBorder="1"/>
    <xf numFmtId="166" fontId="1" fillId="3" borderId="1" xfId="0" applyNumberFormat="1" applyFont="1" applyFill="1" applyBorder="1"/>
    <xf numFmtId="0" fontId="1" fillId="6" borderId="1" xfId="0" applyFont="1" applyFill="1" applyBorder="1" applyAlignment="1">
      <alignment horizontal="center" vertical="center"/>
    </xf>
    <xf numFmtId="169" fontId="1" fillId="2" borderId="1" xfId="0" applyNumberFormat="1" applyFont="1" applyFill="1" applyBorder="1"/>
    <xf numFmtId="166" fontId="1" fillId="12" borderId="1" xfId="0" applyNumberFormat="1" applyFont="1" applyFill="1" applyBorder="1"/>
    <xf numFmtId="165" fontId="1" fillId="12" borderId="1" xfId="0" applyNumberFormat="1" applyFont="1" applyFill="1" applyBorder="1"/>
    <xf numFmtId="170" fontId="1" fillId="12" borderId="1" xfId="0" applyNumberFormat="1" applyFont="1" applyFill="1" applyBorder="1"/>
    <xf numFmtId="166" fontId="1" fillId="12" borderId="6" xfId="0" applyNumberFormat="1" applyFont="1" applyFill="1" applyBorder="1"/>
    <xf numFmtId="166" fontId="1" fillId="8" borderId="6" xfId="0" applyNumberFormat="1" applyFont="1" applyFill="1" applyBorder="1"/>
    <xf numFmtId="169" fontId="1" fillId="12" borderId="1" xfId="0" applyNumberFormat="1" applyFont="1" applyFill="1" applyBorder="1"/>
    <xf numFmtId="166" fontId="1" fillId="6" borderId="20" xfId="0" applyNumberFormat="1" applyFont="1" applyFill="1" applyBorder="1" applyAlignment="1">
      <alignment vertical="center"/>
    </xf>
    <xf numFmtId="166" fontId="1" fillId="6" borderId="8" xfId="0" applyNumberFormat="1" applyFont="1" applyFill="1" applyBorder="1"/>
    <xf numFmtId="0" fontId="3" fillId="0" borderId="0" xfId="0" applyFont="1" applyAlignment="1">
      <alignment horizontal="center" wrapText="1"/>
    </xf>
    <xf numFmtId="0" fontId="3" fillId="6" borderId="0" xfId="0" applyFont="1" applyFill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4" fillId="5" borderId="1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7"/>
  <sheetViews>
    <sheetView workbookViewId="0">
      <selection activeCell="G4" sqref="G4:G5"/>
    </sheetView>
  </sheetViews>
  <sheetFormatPr defaultRowHeight="18.75"/>
  <cols>
    <col min="1" max="1" width="5" style="71" customWidth="1"/>
    <col min="2" max="2" width="20.7109375" style="71" customWidth="1"/>
    <col min="3" max="3" width="43.42578125" style="71" customWidth="1"/>
    <col min="4" max="4" width="26" style="71" customWidth="1"/>
  </cols>
  <sheetData>
    <row r="1" spans="1:4">
      <c r="B1" s="70"/>
      <c r="D1" s="72" t="s">
        <v>136</v>
      </c>
    </row>
    <row r="2" spans="1:4" ht="63.75">
      <c r="B2" s="70"/>
      <c r="D2" s="72" t="s">
        <v>186</v>
      </c>
    </row>
    <row r="3" spans="1:4">
      <c r="B3" s="23" t="s">
        <v>137</v>
      </c>
      <c r="C3" s="73"/>
      <c r="D3" s="73"/>
    </row>
    <row r="4" spans="1:4">
      <c r="A4" s="120" t="s">
        <v>138</v>
      </c>
      <c r="B4" s="120"/>
      <c r="C4" s="120"/>
      <c r="D4" s="120"/>
    </row>
    <row r="6" spans="1:4" ht="47.25">
      <c r="A6" s="74" t="s">
        <v>139</v>
      </c>
      <c r="B6" s="74" t="s">
        <v>140</v>
      </c>
      <c r="C6" s="74" t="s">
        <v>141</v>
      </c>
      <c r="D6" s="74" t="s">
        <v>142</v>
      </c>
    </row>
    <row r="7" spans="1:4" ht="47.25">
      <c r="A7" s="75">
        <v>1</v>
      </c>
      <c r="B7" s="74" t="s">
        <v>143</v>
      </c>
      <c r="C7" s="76" t="s">
        <v>144</v>
      </c>
      <c r="D7" s="74" t="s">
        <v>145</v>
      </c>
    </row>
    <row r="8" spans="1:4" ht="110.25">
      <c r="A8" s="75">
        <f>A7+1</f>
        <v>2</v>
      </c>
      <c r="B8" s="74" t="s">
        <v>143</v>
      </c>
      <c r="C8" s="76" t="s">
        <v>146</v>
      </c>
      <c r="D8" s="74" t="s">
        <v>147</v>
      </c>
    </row>
    <row r="9" spans="1:4" ht="78.75">
      <c r="A9" s="75">
        <f t="shared" ref="A9:A27" si="0">A8+1</f>
        <v>3</v>
      </c>
      <c r="B9" s="74" t="s">
        <v>143</v>
      </c>
      <c r="C9" s="76" t="s">
        <v>148</v>
      </c>
      <c r="D9" s="74" t="s">
        <v>149</v>
      </c>
    </row>
    <row r="10" spans="1:4" ht="47.25">
      <c r="A10" s="75">
        <f t="shared" si="0"/>
        <v>4</v>
      </c>
      <c r="B10" s="74" t="s">
        <v>143</v>
      </c>
      <c r="C10" s="76" t="s">
        <v>150</v>
      </c>
      <c r="D10" s="74" t="s">
        <v>151</v>
      </c>
    </row>
    <row r="11" spans="1:4" ht="47.25">
      <c r="A11" s="75">
        <f t="shared" si="0"/>
        <v>5</v>
      </c>
      <c r="B11" s="74" t="s">
        <v>143</v>
      </c>
      <c r="C11" s="76" t="s">
        <v>152</v>
      </c>
      <c r="D11" s="74" t="s">
        <v>153</v>
      </c>
    </row>
    <row r="12" spans="1:4" ht="47.25">
      <c r="A12" s="75">
        <f t="shared" si="0"/>
        <v>6</v>
      </c>
      <c r="B12" s="74" t="s">
        <v>143</v>
      </c>
      <c r="C12" s="76" t="s">
        <v>154</v>
      </c>
      <c r="D12" s="74" t="s">
        <v>155</v>
      </c>
    </row>
    <row r="13" spans="1:4" ht="63">
      <c r="A13" s="75">
        <f t="shared" si="0"/>
        <v>7</v>
      </c>
      <c r="B13" s="74" t="s">
        <v>143</v>
      </c>
      <c r="C13" s="76" t="s">
        <v>156</v>
      </c>
      <c r="D13" s="74" t="s">
        <v>157</v>
      </c>
    </row>
    <row r="14" spans="1:4" ht="78.75">
      <c r="A14" s="75">
        <f t="shared" si="0"/>
        <v>8</v>
      </c>
      <c r="B14" s="74" t="s">
        <v>143</v>
      </c>
      <c r="C14" s="76" t="s">
        <v>158</v>
      </c>
      <c r="D14" s="74" t="s">
        <v>159</v>
      </c>
    </row>
    <row r="15" spans="1:4" ht="63">
      <c r="A15" s="75">
        <f t="shared" si="0"/>
        <v>9</v>
      </c>
      <c r="B15" s="74" t="s">
        <v>143</v>
      </c>
      <c r="C15" s="76" t="s">
        <v>160</v>
      </c>
      <c r="D15" s="74" t="s">
        <v>161</v>
      </c>
    </row>
    <row r="16" spans="1:4" ht="63">
      <c r="A16" s="75">
        <f t="shared" si="0"/>
        <v>10</v>
      </c>
      <c r="B16" s="74" t="s">
        <v>143</v>
      </c>
      <c r="C16" s="76" t="s">
        <v>162</v>
      </c>
      <c r="D16" s="74" t="s">
        <v>163</v>
      </c>
    </row>
    <row r="17" spans="1:4" ht="94.5">
      <c r="A17" s="75">
        <f t="shared" si="0"/>
        <v>11</v>
      </c>
      <c r="B17" s="74" t="s">
        <v>143</v>
      </c>
      <c r="C17" s="76" t="s">
        <v>164</v>
      </c>
      <c r="D17" s="74" t="s">
        <v>165</v>
      </c>
    </row>
    <row r="18" spans="1:4" ht="63">
      <c r="A18" s="75">
        <f t="shared" si="0"/>
        <v>12</v>
      </c>
      <c r="B18" s="74" t="s">
        <v>166</v>
      </c>
      <c r="C18" s="76" t="s">
        <v>167</v>
      </c>
      <c r="D18" s="74" t="s">
        <v>168</v>
      </c>
    </row>
    <row r="19" spans="1:4" ht="78.75">
      <c r="A19" s="75">
        <f t="shared" si="0"/>
        <v>13</v>
      </c>
      <c r="B19" s="74" t="s">
        <v>143</v>
      </c>
      <c r="C19" s="76" t="s">
        <v>169</v>
      </c>
      <c r="D19" s="74" t="s">
        <v>170</v>
      </c>
    </row>
    <row r="20" spans="1:4" ht="47.25">
      <c r="A20" s="75">
        <f t="shared" si="0"/>
        <v>14</v>
      </c>
      <c r="B20" s="74" t="s">
        <v>143</v>
      </c>
      <c r="C20" s="76" t="s">
        <v>171</v>
      </c>
      <c r="D20" s="74" t="s">
        <v>172</v>
      </c>
    </row>
    <row r="21" spans="1:4" ht="141.75">
      <c r="A21" s="75">
        <f t="shared" si="0"/>
        <v>15</v>
      </c>
      <c r="B21" s="74" t="s">
        <v>143</v>
      </c>
      <c r="C21" s="76" t="s">
        <v>173</v>
      </c>
      <c r="D21" s="74" t="s">
        <v>174</v>
      </c>
    </row>
    <row r="22" spans="1:4" ht="126">
      <c r="A22" s="75">
        <f t="shared" si="0"/>
        <v>16</v>
      </c>
      <c r="B22" s="74" t="s">
        <v>143</v>
      </c>
      <c r="C22" s="76" t="s">
        <v>175</v>
      </c>
      <c r="D22" s="74" t="s">
        <v>176</v>
      </c>
    </row>
    <row r="23" spans="1:4" ht="63">
      <c r="A23" s="75">
        <f t="shared" si="0"/>
        <v>17</v>
      </c>
      <c r="B23" s="74" t="s">
        <v>143</v>
      </c>
      <c r="C23" s="76" t="s">
        <v>177</v>
      </c>
      <c r="D23" s="74" t="s">
        <v>178</v>
      </c>
    </row>
    <row r="24" spans="1:4" ht="110.25">
      <c r="A24" s="75">
        <f t="shared" si="0"/>
        <v>18</v>
      </c>
      <c r="B24" s="74" t="s">
        <v>143</v>
      </c>
      <c r="C24" s="76" t="s">
        <v>179</v>
      </c>
      <c r="D24" s="74" t="s">
        <v>180</v>
      </c>
    </row>
    <row r="25" spans="1:4" ht="110.25">
      <c r="A25" s="75">
        <f t="shared" si="0"/>
        <v>19</v>
      </c>
      <c r="B25" s="74" t="s">
        <v>143</v>
      </c>
      <c r="C25" s="76" t="s">
        <v>181</v>
      </c>
      <c r="D25" s="74" t="s">
        <v>184</v>
      </c>
    </row>
    <row r="26" spans="1:4" ht="63">
      <c r="A26" s="75">
        <f t="shared" si="0"/>
        <v>20</v>
      </c>
      <c r="B26" s="74" t="s">
        <v>143</v>
      </c>
      <c r="C26" s="76" t="s">
        <v>182</v>
      </c>
      <c r="D26" s="74" t="s">
        <v>155</v>
      </c>
    </row>
    <row r="27" spans="1:4" ht="63">
      <c r="A27" s="75">
        <f t="shared" si="0"/>
        <v>21</v>
      </c>
      <c r="B27" s="74" t="s">
        <v>143</v>
      </c>
      <c r="C27" s="76" t="s">
        <v>183</v>
      </c>
      <c r="D27" s="74" t="s">
        <v>155</v>
      </c>
    </row>
    <row r="28" spans="1:4" ht="15.75">
      <c r="A28" s="77"/>
      <c r="B28" s="78"/>
      <c r="C28" s="78"/>
      <c r="D28" s="79"/>
    </row>
    <row r="29" spans="1:4">
      <c r="A29" s="80"/>
      <c r="B29" s="78"/>
      <c r="C29" s="78"/>
      <c r="D29" s="79"/>
    </row>
    <row r="30" spans="1:4">
      <c r="A30" s="80"/>
      <c r="B30" s="78"/>
      <c r="C30" s="78"/>
      <c r="D30" s="79"/>
    </row>
    <row r="31" spans="1:4">
      <c r="A31" s="80"/>
      <c r="B31" s="78"/>
      <c r="C31" s="78"/>
      <c r="D31" s="79"/>
    </row>
    <row r="32" spans="1:4">
      <c r="A32" s="80"/>
      <c r="B32" s="78"/>
      <c r="C32" s="78"/>
      <c r="D32" s="79"/>
    </row>
    <row r="33" spans="1:4">
      <c r="A33" s="80"/>
      <c r="B33" s="78"/>
      <c r="C33" s="78"/>
      <c r="D33" s="79"/>
    </row>
    <row r="34" spans="1:4">
      <c r="A34" s="80"/>
      <c r="B34" s="78"/>
      <c r="C34" s="78"/>
      <c r="D34" s="79"/>
    </row>
    <row r="35" spans="1:4">
      <c r="A35" s="80"/>
      <c r="B35" s="78"/>
      <c r="C35" s="78"/>
      <c r="D35" s="79"/>
    </row>
    <row r="36" spans="1:4">
      <c r="A36" s="80"/>
      <c r="B36" s="78"/>
      <c r="C36" s="78"/>
      <c r="D36" s="79"/>
    </row>
    <row r="37" spans="1:4">
      <c r="A37" s="80"/>
      <c r="B37" s="78"/>
      <c r="C37" s="78"/>
      <c r="D37" s="79"/>
    </row>
    <row r="38" spans="1:4">
      <c r="A38" s="80"/>
      <c r="B38" s="78"/>
      <c r="C38" s="78"/>
      <c r="D38" s="79"/>
    </row>
    <row r="39" spans="1:4">
      <c r="A39" s="80"/>
      <c r="B39" s="78"/>
      <c r="C39" s="78"/>
      <c r="D39" s="79"/>
    </row>
    <row r="40" spans="1:4">
      <c r="A40" s="80"/>
      <c r="B40" s="78"/>
      <c r="C40" s="78"/>
      <c r="D40" s="79"/>
    </row>
    <row r="41" spans="1:4">
      <c r="A41" s="80"/>
      <c r="B41" s="78"/>
      <c r="C41" s="78"/>
      <c r="D41" s="79"/>
    </row>
    <row r="42" spans="1:4">
      <c r="A42" s="80"/>
      <c r="B42" s="78"/>
      <c r="C42" s="78"/>
      <c r="D42" s="79"/>
    </row>
    <row r="43" spans="1:4">
      <c r="A43" s="80"/>
      <c r="B43" s="78"/>
      <c r="C43" s="78"/>
      <c r="D43" s="79"/>
    </row>
    <row r="44" spans="1:4">
      <c r="A44" s="80"/>
      <c r="B44" s="78"/>
      <c r="C44" s="78"/>
      <c r="D44" s="79"/>
    </row>
    <row r="45" spans="1:4">
      <c r="A45" s="80"/>
      <c r="B45" s="78"/>
      <c r="C45" s="78"/>
      <c r="D45" s="79"/>
    </row>
    <row r="46" spans="1:4">
      <c r="A46" s="80"/>
      <c r="B46" s="78"/>
      <c r="C46" s="78"/>
      <c r="D46" s="79"/>
    </row>
    <row r="47" spans="1:4">
      <c r="A47" s="80"/>
      <c r="B47" s="78"/>
      <c r="C47" s="78"/>
      <c r="D47" s="79"/>
    </row>
    <row r="48" spans="1:4">
      <c r="A48" s="80"/>
      <c r="B48" s="78"/>
      <c r="C48" s="78"/>
      <c r="D48" s="79"/>
    </row>
    <row r="49" spans="1:4">
      <c r="A49" s="80"/>
      <c r="B49" s="78"/>
      <c r="C49" s="78"/>
      <c r="D49" s="79"/>
    </row>
    <row r="50" spans="1:4">
      <c r="A50" s="80"/>
      <c r="B50" s="78"/>
      <c r="C50" s="78"/>
      <c r="D50" s="79"/>
    </row>
    <row r="51" spans="1:4">
      <c r="A51" s="80"/>
      <c r="B51" s="78"/>
      <c r="C51" s="78"/>
      <c r="D51" s="79"/>
    </row>
    <row r="52" spans="1:4">
      <c r="A52" s="80"/>
      <c r="B52" s="78"/>
      <c r="C52" s="78"/>
      <c r="D52" s="79"/>
    </row>
    <row r="53" spans="1:4">
      <c r="A53" s="80"/>
      <c r="B53" s="78"/>
      <c r="C53" s="78"/>
      <c r="D53" s="79"/>
    </row>
    <row r="54" spans="1:4">
      <c r="A54" s="80"/>
      <c r="B54" s="78"/>
      <c r="C54" s="78"/>
      <c r="D54" s="79"/>
    </row>
    <row r="55" spans="1:4">
      <c r="A55" s="80"/>
      <c r="B55" s="78"/>
      <c r="C55" s="78"/>
      <c r="D55" s="79"/>
    </row>
    <row r="56" spans="1:4">
      <c r="A56" s="80"/>
      <c r="B56" s="78"/>
      <c r="C56" s="78"/>
      <c r="D56" s="79"/>
    </row>
    <row r="57" spans="1:4">
      <c r="A57" s="80"/>
      <c r="B57" s="78"/>
      <c r="C57" s="78"/>
      <c r="D57" s="79"/>
    </row>
    <row r="58" spans="1:4">
      <c r="A58" s="80"/>
      <c r="B58" s="78"/>
      <c r="C58" s="78"/>
      <c r="D58" s="79"/>
    </row>
    <row r="59" spans="1:4">
      <c r="A59" s="80"/>
      <c r="B59" s="78"/>
      <c r="C59" s="78"/>
      <c r="D59" s="79"/>
    </row>
    <row r="60" spans="1:4">
      <c r="A60" s="80"/>
      <c r="B60" s="78"/>
      <c r="C60" s="78"/>
      <c r="D60" s="79"/>
    </row>
    <row r="61" spans="1:4">
      <c r="A61" s="80"/>
      <c r="B61" s="78"/>
      <c r="C61" s="78"/>
      <c r="D61" s="79"/>
    </row>
    <row r="62" spans="1:4">
      <c r="A62" s="80"/>
      <c r="B62" s="78"/>
      <c r="C62" s="78"/>
      <c r="D62" s="79"/>
    </row>
    <row r="63" spans="1:4">
      <c r="A63" s="80"/>
      <c r="B63" s="78"/>
      <c r="C63" s="78"/>
      <c r="D63" s="79"/>
    </row>
    <row r="64" spans="1:4">
      <c r="A64" s="80"/>
      <c r="B64" s="78"/>
      <c r="C64" s="78"/>
      <c r="D64" s="79"/>
    </row>
    <row r="65" spans="1:4">
      <c r="A65" s="80"/>
      <c r="B65" s="78"/>
      <c r="C65" s="78"/>
      <c r="D65" s="79"/>
    </row>
    <row r="66" spans="1:4">
      <c r="A66" s="80"/>
      <c r="B66" s="78"/>
      <c r="C66" s="78"/>
      <c r="D66" s="79"/>
    </row>
    <row r="67" spans="1:4">
      <c r="A67" s="80"/>
      <c r="B67" s="78"/>
      <c r="C67" s="78"/>
      <c r="D67" s="79"/>
    </row>
    <row r="68" spans="1:4">
      <c r="A68" s="80"/>
      <c r="B68" s="78"/>
      <c r="C68" s="78"/>
      <c r="D68" s="79"/>
    </row>
    <row r="69" spans="1:4">
      <c r="A69" s="80"/>
      <c r="B69" s="78"/>
      <c r="C69" s="78"/>
      <c r="D69" s="79"/>
    </row>
    <row r="70" spans="1:4">
      <c r="A70" s="80"/>
      <c r="B70" s="78"/>
      <c r="C70" s="78"/>
      <c r="D70" s="79"/>
    </row>
    <row r="71" spans="1:4">
      <c r="A71" s="80"/>
      <c r="B71" s="78"/>
      <c r="C71" s="78"/>
      <c r="D71" s="79"/>
    </row>
    <row r="72" spans="1:4">
      <c r="A72" s="80"/>
      <c r="B72" s="78"/>
      <c r="C72" s="78"/>
      <c r="D72" s="79"/>
    </row>
    <row r="73" spans="1:4">
      <c r="A73" s="80"/>
      <c r="B73" s="78"/>
      <c r="C73" s="78"/>
      <c r="D73" s="79"/>
    </row>
    <row r="74" spans="1:4">
      <c r="A74" s="80"/>
      <c r="B74" s="78"/>
      <c r="C74" s="78"/>
      <c r="D74" s="79"/>
    </row>
    <row r="75" spans="1:4">
      <c r="A75" s="80"/>
      <c r="B75" s="78"/>
      <c r="C75" s="78"/>
      <c r="D75" s="79"/>
    </row>
    <row r="76" spans="1:4">
      <c r="A76" s="80"/>
      <c r="B76" s="78"/>
      <c r="C76" s="78"/>
      <c r="D76" s="79"/>
    </row>
    <row r="77" spans="1:4">
      <c r="A77" s="80"/>
      <c r="B77" s="78"/>
      <c r="C77" s="78"/>
      <c r="D77" s="79"/>
    </row>
    <row r="78" spans="1:4">
      <c r="A78" s="80"/>
      <c r="B78" s="78"/>
      <c r="C78" s="78"/>
      <c r="D78" s="79"/>
    </row>
    <row r="79" spans="1:4">
      <c r="A79" s="80"/>
      <c r="B79" s="78"/>
      <c r="C79" s="78"/>
      <c r="D79" s="79"/>
    </row>
    <row r="80" spans="1:4">
      <c r="A80" s="80"/>
      <c r="B80" s="78"/>
      <c r="C80" s="78"/>
      <c r="D80" s="79"/>
    </row>
    <row r="81" spans="1:4">
      <c r="A81" s="80"/>
      <c r="B81" s="78"/>
      <c r="C81" s="78"/>
      <c r="D81" s="79"/>
    </row>
    <row r="82" spans="1:4">
      <c r="A82" s="80"/>
      <c r="B82" s="78"/>
      <c r="C82" s="78"/>
      <c r="D82" s="79"/>
    </row>
    <row r="83" spans="1:4">
      <c r="A83" s="80"/>
      <c r="B83" s="78"/>
      <c r="C83" s="78"/>
      <c r="D83" s="79"/>
    </row>
    <row r="84" spans="1:4">
      <c r="A84" s="80"/>
      <c r="B84" s="78"/>
      <c r="C84" s="78"/>
      <c r="D84" s="79"/>
    </row>
    <row r="85" spans="1:4">
      <c r="A85" s="80"/>
      <c r="B85" s="78"/>
      <c r="C85" s="78"/>
      <c r="D85" s="79"/>
    </row>
    <row r="86" spans="1:4">
      <c r="A86" s="80"/>
      <c r="B86" s="78"/>
      <c r="C86" s="78"/>
      <c r="D86" s="79"/>
    </row>
    <row r="87" spans="1:4">
      <c r="A87" s="80"/>
      <c r="B87" s="78"/>
      <c r="C87" s="78"/>
      <c r="D87" s="79"/>
    </row>
    <row r="88" spans="1:4">
      <c r="A88" s="80"/>
      <c r="B88" s="78"/>
      <c r="C88" s="78"/>
      <c r="D88" s="79"/>
    </row>
    <row r="89" spans="1:4">
      <c r="A89" s="80"/>
      <c r="B89" s="78"/>
      <c r="C89" s="78"/>
      <c r="D89" s="79"/>
    </row>
    <row r="90" spans="1:4">
      <c r="A90" s="80"/>
      <c r="B90" s="78"/>
      <c r="C90" s="78"/>
      <c r="D90" s="79"/>
    </row>
    <row r="91" spans="1:4">
      <c r="A91" s="80"/>
      <c r="B91" s="78"/>
      <c r="C91" s="78"/>
      <c r="D91" s="79"/>
    </row>
    <row r="92" spans="1:4">
      <c r="A92" s="80"/>
      <c r="B92" s="78"/>
      <c r="C92" s="78"/>
      <c r="D92" s="79"/>
    </row>
    <row r="93" spans="1:4">
      <c r="A93" s="80"/>
      <c r="B93" s="78"/>
      <c r="C93" s="78"/>
      <c r="D93" s="79"/>
    </row>
    <row r="94" spans="1:4">
      <c r="A94" s="80"/>
      <c r="B94" s="78"/>
      <c r="C94" s="78"/>
      <c r="D94" s="79"/>
    </row>
    <row r="95" spans="1:4">
      <c r="A95" s="80"/>
      <c r="B95" s="78"/>
      <c r="C95" s="78"/>
      <c r="D95" s="79"/>
    </row>
    <row r="96" spans="1:4">
      <c r="A96" s="80"/>
      <c r="B96" s="78"/>
      <c r="C96" s="78"/>
      <c r="D96" s="79"/>
    </row>
    <row r="97" spans="1:4">
      <c r="A97" s="80"/>
      <c r="B97" s="78"/>
      <c r="C97" s="78"/>
      <c r="D97" s="79"/>
    </row>
    <row r="98" spans="1:4">
      <c r="A98" s="80"/>
      <c r="B98" s="78"/>
      <c r="C98" s="78"/>
      <c r="D98" s="79"/>
    </row>
    <row r="99" spans="1:4">
      <c r="A99" s="80"/>
      <c r="B99" s="78"/>
      <c r="C99" s="78"/>
      <c r="D99" s="79"/>
    </row>
    <row r="100" spans="1:4">
      <c r="A100" s="80"/>
      <c r="B100" s="78"/>
      <c r="C100" s="78"/>
      <c r="D100" s="79"/>
    </row>
    <row r="101" spans="1:4">
      <c r="A101" s="80"/>
      <c r="B101" s="78"/>
      <c r="C101" s="78"/>
      <c r="D101" s="79"/>
    </row>
    <row r="102" spans="1:4">
      <c r="A102" s="80"/>
      <c r="B102" s="78"/>
      <c r="C102" s="78"/>
      <c r="D102" s="79"/>
    </row>
    <row r="103" spans="1:4">
      <c r="A103" s="80"/>
      <c r="B103" s="78"/>
      <c r="C103" s="78"/>
      <c r="D103" s="79"/>
    </row>
    <row r="104" spans="1:4">
      <c r="A104" s="80"/>
      <c r="B104" s="78"/>
      <c r="C104" s="78"/>
      <c r="D104" s="79"/>
    </row>
    <row r="105" spans="1:4">
      <c r="A105" s="80"/>
      <c r="B105" s="78"/>
      <c r="C105" s="78"/>
      <c r="D105" s="79"/>
    </row>
    <row r="106" spans="1:4">
      <c r="A106" s="80"/>
      <c r="B106" s="78"/>
      <c r="C106" s="78"/>
      <c r="D106" s="79"/>
    </row>
    <row r="107" spans="1:4">
      <c r="A107" s="80"/>
      <c r="B107" s="78"/>
      <c r="C107" s="78"/>
      <c r="D107" s="79"/>
    </row>
    <row r="108" spans="1:4">
      <c r="A108" s="80"/>
      <c r="B108" s="78"/>
      <c r="C108" s="78"/>
      <c r="D108" s="79"/>
    </row>
    <row r="109" spans="1:4">
      <c r="A109" s="80"/>
      <c r="B109" s="78"/>
      <c r="C109" s="78"/>
      <c r="D109" s="79"/>
    </row>
    <row r="110" spans="1:4">
      <c r="A110" s="80"/>
      <c r="B110" s="78"/>
      <c r="C110" s="78"/>
      <c r="D110" s="79"/>
    </row>
    <row r="111" spans="1:4">
      <c r="A111" s="80"/>
      <c r="B111" s="78"/>
      <c r="C111" s="78"/>
      <c r="D111" s="79"/>
    </row>
    <row r="112" spans="1:4">
      <c r="A112" s="80"/>
      <c r="B112" s="78"/>
      <c r="C112" s="78"/>
      <c r="D112" s="79"/>
    </row>
    <row r="113" spans="1:4">
      <c r="A113" s="80"/>
      <c r="B113" s="78"/>
      <c r="C113" s="78"/>
      <c r="D113" s="79"/>
    </row>
    <row r="114" spans="1:4">
      <c r="A114" s="80"/>
      <c r="B114" s="78"/>
      <c r="C114" s="78"/>
      <c r="D114" s="79"/>
    </row>
    <row r="115" spans="1:4">
      <c r="A115" s="80"/>
      <c r="B115" s="78"/>
      <c r="C115" s="78"/>
      <c r="D115" s="79"/>
    </row>
    <row r="116" spans="1:4">
      <c r="A116" s="80"/>
      <c r="B116" s="78"/>
      <c r="C116" s="78"/>
      <c r="D116" s="79"/>
    </row>
    <row r="117" spans="1:4">
      <c r="A117" s="80"/>
      <c r="B117" s="78"/>
      <c r="C117" s="78"/>
      <c r="D117" s="79"/>
    </row>
    <row r="118" spans="1:4">
      <c r="A118" s="80"/>
      <c r="B118" s="78"/>
      <c r="C118" s="78"/>
      <c r="D118" s="79"/>
    </row>
    <row r="119" spans="1:4">
      <c r="A119" s="80"/>
      <c r="B119" s="78"/>
      <c r="C119" s="78"/>
      <c r="D119" s="79"/>
    </row>
    <row r="120" spans="1:4">
      <c r="A120" s="80"/>
      <c r="B120" s="78"/>
      <c r="C120" s="78"/>
      <c r="D120" s="79"/>
    </row>
    <row r="121" spans="1:4">
      <c r="A121" s="80"/>
      <c r="B121" s="78"/>
      <c r="C121" s="78"/>
      <c r="D121" s="79"/>
    </row>
    <row r="122" spans="1:4">
      <c r="A122" s="80"/>
      <c r="B122" s="78"/>
      <c r="C122" s="78"/>
      <c r="D122" s="79"/>
    </row>
    <row r="123" spans="1:4">
      <c r="A123" s="80"/>
      <c r="B123" s="78"/>
      <c r="C123" s="78"/>
      <c r="D123" s="79"/>
    </row>
    <row r="124" spans="1:4">
      <c r="A124" s="80"/>
      <c r="B124" s="78"/>
      <c r="C124" s="78"/>
      <c r="D124" s="79"/>
    </row>
    <row r="125" spans="1:4">
      <c r="A125" s="80"/>
      <c r="B125" s="78"/>
      <c r="C125" s="78"/>
      <c r="D125" s="79"/>
    </row>
    <row r="126" spans="1:4">
      <c r="A126" s="80"/>
      <c r="B126" s="78"/>
      <c r="C126" s="78"/>
      <c r="D126" s="79"/>
    </row>
    <row r="127" spans="1:4">
      <c r="A127" s="80"/>
      <c r="B127" s="78"/>
      <c r="C127" s="78"/>
      <c r="D127" s="79"/>
    </row>
    <row r="128" spans="1:4">
      <c r="A128" s="80"/>
      <c r="B128" s="78"/>
      <c r="C128" s="78"/>
      <c r="D128" s="79"/>
    </row>
    <row r="129" spans="1:4">
      <c r="A129" s="80"/>
      <c r="B129" s="78"/>
      <c r="C129" s="78"/>
      <c r="D129" s="79"/>
    </row>
    <row r="130" spans="1:4">
      <c r="A130" s="80"/>
      <c r="B130" s="78"/>
      <c r="C130" s="78"/>
      <c r="D130" s="79"/>
    </row>
    <row r="131" spans="1:4">
      <c r="A131" s="80"/>
      <c r="B131" s="78"/>
      <c r="C131" s="78"/>
      <c r="D131" s="79"/>
    </row>
    <row r="132" spans="1:4">
      <c r="A132" s="80"/>
      <c r="B132" s="78"/>
      <c r="C132" s="78"/>
      <c r="D132" s="79"/>
    </row>
    <row r="133" spans="1:4">
      <c r="A133" s="80"/>
      <c r="B133" s="78"/>
      <c r="C133" s="78"/>
      <c r="D133" s="79"/>
    </row>
    <row r="134" spans="1:4">
      <c r="A134" s="80"/>
      <c r="B134" s="78"/>
      <c r="C134" s="78"/>
      <c r="D134" s="79"/>
    </row>
    <row r="135" spans="1:4">
      <c r="A135" s="80"/>
      <c r="B135" s="78"/>
      <c r="C135" s="78"/>
      <c r="D135" s="79"/>
    </row>
    <row r="136" spans="1:4">
      <c r="A136" s="80"/>
      <c r="B136" s="78"/>
      <c r="C136" s="78"/>
      <c r="D136" s="79"/>
    </row>
    <row r="137" spans="1:4">
      <c r="A137" s="80"/>
      <c r="B137" s="78"/>
      <c r="C137" s="78"/>
      <c r="D137" s="79"/>
    </row>
    <row r="138" spans="1:4">
      <c r="A138" s="80"/>
      <c r="B138" s="78"/>
      <c r="C138" s="78"/>
      <c r="D138" s="79"/>
    </row>
    <row r="139" spans="1:4">
      <c r="A139" s="80"/>
      <c r="B139" s="80"/>
      <c r="C139" s="80"/>
      <c r="D139" s="79"/>
    </row>
    <row r="140" spans="1:4">
      <c r="A140" s="80"/>
      <c r="B140" s="80"/>
      <c r="C140" s="80"/>
      <c r="D140" s="79"/>
    </row>
    <row r="141" spans="1:4">
      <c r="A141" s="80"/>
      <c r="B141" s="80"/>
      <c r="C141" s="80"/>
      <c r="D141" s="79"/>
    </row>
    <row r="142" spans="1:4">
      <c r="A142" s="80"/>
      <c r="B142" s="80"/>
      <c r="C142" s="80"/>
      <c r="D142" s="79"/>
    </row>
    <row r="143" spans="1:4">
      <c r="A143" s="80"/>
      <c r="B143" s="80"/>
      <c r="C143" s="80"/>
      <c r="D143" s="79"/>
    </row>
    <row r="144" spans="1:4">
      <c r="A144" s="80"/>
      <c r="B144" s="80"/>
      <c r="C144" s="80"/>
      <c r="D144" s="79"/>
    </row>
    <row r="145" spans="1:4">
      <c r="A145" s="80"/>
      <c r="B145" s="80"/>
      <c r="C145" s="80"/>
      <c r="D145" s="79"/>
    </row>
    <row r="146" spans="1:4">
      <c r="A146" s="80"/>
      <c r="B146" s="80"/>
      <c r="C146" s="80"/>
      <c r="D146" s="79"/>
    </row>
    <row r="147" spans="1:4">
      <c r="A147" s="80"/>
      <c r="B147" s="80"/>
      <c r="C147" s="80"/>
      <c r="D147" s="79"/>
    </row>
    <row r="148" spans="1:4">
      <c r="A148" s="80"/>
      <c r="B148" s="80"/>
      <c r="C148" s="80"/>
      <c r="D148" s="79"/>
    </row>
    <row r="149" spans="1:4">
      <c r="A149" s="80"/>
      <c r="B149" s="80"/>
      <c r="C149" s="80"/>
      <c r="D149" s="79"/>
    </row>
    <row r="150" spans="1:4">
      <c r="A150" s="80"/>
      <c r="B150" s="80"/>
      <c r="C150" s="80"/>
      <c r="D150" s="80"/>
    </row>
    <row r="151" spans="1:4">
      <c r="A151" s="80"/>
      <c r="B151" s="80"/>
      <c r="C151" s="80"/>
      <c r="D151" s="80"/>
    </row>
    <row r="152" spans="1:4">
      <c r="A152" s="80"/>
      <c r="B152" s="80"/>
      <c r="C152" s="80"/>
      <c r="D152" s="80"/>
    </row>
    <row r="153" spans="1:4">
      <c r="A153" s="80"/>
      <c r="B153" s="80"/>
      <c r="C153" s="80"/>
      <c r="D153" s="80"/>
    </row>
    <row r="154" spans="1:4">
      <c r="A154" s="80"/>
      <c r="B154" s="80"/>
      <c r="C154" s="80"/>
      <c r="D154" s="80"/>
    </row>
    <row r="155" spans="1:4">
      <c r="A155" s="80"/>
      <c r="B155" s="80"/>
      <c r="C155" s="80"/>
      <c r="D155" s="80"/>
    </row>
    <row r="156" spans="1:4">
      <c r="A156" s="80"/>
      <c r="B156" s="80"/>
      <c r="C156" s="80"/>
      <c r="D156" s="80"/>
    </row>
    <row r="157" spans="1:4">
      <c r="A157" s="80"/>
      <c r="B157" s="80"/>
      <c r="C157" s="80"/>
      <c r="D157" s="80"/>
    </row>
  </sheetData>
  <mergeCells count="1">
    <mergeCell ref="A4:D4"/>
  </mergeCells>
  <pageMargins left="0.51181102362204722" right="0" top="0.15748031496062992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V173"/>
  <sheetViews>
    <sheetView topLeftCell="A14" zoomScale="80" zoomScaleNormal="80" zoomScaleSheetLayoutView="90" workbookViewId="0">
      <selection activeCell="I78" sqref="I78"/>
    </sheetView>
  </sheetViews>
  <sheetFormatPr defaultRowHeight="15" outlineLevelRow="1" outlineLevelCol="1"/>
  <cols>
    <col min="1" max="1" width="16" style="1" customWidth="1"/>
    <col min="2" max="2" width="18.140625" style="1" customWidth="1"/>
    <col min="3" max="3" width="17.7109375" style="1" customWidth="1"/>
    <col min="4" max="5" width="7.5703125" style="1" customWidth="1"/>
    <col min="6" max="6" width="9.85546875" style="1" bestFit="1" customWidth="1"/>
    <col min="7" max="7" width="8.42578125" style="1" customWidth="1"/>
    <col min="8" max="8" width="18.85546875" style="1" bestFit="1" customWidth="1"/>
    <col min="9" max="9" width="16.42578125" style="1" customWidth="1"/>
    <col min="10" max="10" width="16" style="1" bestFit="1" customWidth="1"/>
    <col min="11" max="11" width="15.5703125" style="1" customWidth="1"/>
    <col min="12" max="12" width="17.140625" style="1" customWidth="1"/>
    <col min="13" max="13" width="9.140625" hidden="1" customWidth="1" outlineLevel="1"/>
    <col min="14" max="14" width="18" hidden="1" customWidth="1" outlineLevel="1"/>
    <col min="15" max="16" width="10" hidden="1" customWidth="1" outlineLevel="1"/>
    <col min="17" max="17" width="12" bestFit="1" customWidth="1" collapsed="1"/>
    <col min="19" max="19" width="15.5703125" customWidth="1" outlineLevel="1"/>
    <col min="20" max="20" width="14.7109375" customWidth="1" outlineLevel="1"/>
    <col min="21" max="21" width="11.42578125" customWidth="1" outlineLevel="1"/>
    <col min="22" max="22" width="15.85546875" customWidth="1" outlineLevel="1"/>
  </cols>
  <sheetData>
    <row r="1" spans="1:12">
      <c r="I1" s="1" t="s">
        <v>196</v>
      </c>
    </row>
    <row r="2" spans="1:12">
      <c r="I2" s="1" t="s">
        <v>99</v>
      </c>
    </row>
    <row r="3" spans="1:12" ht="15.75">
      <c r="I3" s="68" t="s">
        <v>198</v>
      </c>
    </row>
    <row r="6" spans="1:12" hidden="1" outlineLevel="1"/>
    <row r="7" spans="1:12" ht="15.75" hidden="1" outlineLevel="1">
      <c r="A7" s="10"/>
      <c r="H7" s="24"/>
      <c r="I7" s="24"/>
      <c r="J7" s="24" t="s">
        <v>35</v>
      </c>
      <c r="K7" s="24"/>
      <c r="L7" s="24"/>
    </row>
    <row r="8" spans="1:12" ht="15.75" hidden="1" outlineLevel="1">
      <c r="A8" s="10"/>
      <c r="H8" s="24"/>
      <c r="I8" s="24"/>
      <c r="J8" s="24" t="s">
        <v>36</v>
      </c>
      <c r="K8" s="24"/>
      <c r="L8" s="24"/>
    </row>
    <row r="9" spans="1:12" ht="18.75" hidden="1" outlineLevel="1">
      <c r="A9" s="10"/>
      <c r="C9" s="26"/>
      <c r="D9" s="10"/>
      <c r="F9" s="23"/>
      <c r="G9" s="23"/>
      <c r="H9" s="24"/>
      <c r="I9" s="24"/>
      <c r="J9" s="24" t="s">
        <v>185</v>
      </c>
      <c r="K9" s="24"/>
      <c r="L9" s="24"/>
    </row>
    <row r="10" spans="1:12" ht="15.75" hidden="1" outlineLevel="1">
      <c r="H10" s="24"/>
      <c r="I10" s="24"/>
      <c r="J10" s="24"/>
      <c r="K10" s="24"/>
      <c r="L10" s="24"/>
    </row>
    <row r="11" spans="1:12" ht="18.75" collapsed="1">
      <c r="H11" s="121"/>
      <c r="I11" s="121"/>
      <c r="J11" s="121"/>
      <c r="K11" s="121"/>
      <c r="L11" s="121"/>
    </row>
    <row r="12" spans="1:12" ht="23.25" customHeight="1">
      <c r="A12" s="120" t="s">
        <v>61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</row>
    <row r="14" spans="1:12" ht="23.25" customHeight="1">
      <c r="A14" s="122" t="s">
        <v>50</v>
      </c>
      <c r="B14" s="122" t="s">
        <v>0</v>
      </c>
      <c r="C14" s="122" t="s">
        <v>1</v>
      </c>
      <c r="D14" s="122" t="s">
        <v>2</v>
      </c>
      <c r="E14" s="122"/>
      <c r="F14" s="122"/>
      <c r="G14" s="122"/>
      <c r="H14" s="122" t="s">
        <v>7</v>
      </c>
      <c r="I14" s="122"/>
      <c r="J14" s="122"/>
      <c r="K14" s="122"/>
      <c r="L14" s="122"/>
    </row>
    <row r="15" spans="1:12" ht="36.75" customHeight="1">
      <c r="A15" s="122"/>
      <c r="B15" s="122"/>
      <c r="C15" s="122"/>
      <c r="D15" s="2" t="s">
        <v>3</v>
      </c>
      <c r="E15" s="2" t="s">
        <v>4</v>
      </c>
      <c r="F15" s="2" t="s">
        <v>5</v>
      </c>
      <c r="G15" s="2" t="s">
        <v>6</v>
      </c>
      <c r="H15" s="2">
        <v>2014</v>
      </c>
      <c r="I15" s="2">
        <v>2015</v>
      </c>
      <c r="J15" s="2">
        <v>2016</v>
      </c>
      <c r="K15" s="33">
        <v>2017</v>
      </c>
      <c r="L15" s="3" t="s">
        <v>8</v>
      </c>
    </row>
    <row r="16" spans="1:12" ht="15.75" thickBot="1">
      <c r="A16" s="34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4">
        <v>8</v>
      </c>
      <c r="I16" s="34">
        <v>9</v>
      </c>
      <c r="J16" s="34">
        <v>10</v>
      </c>
      <c r="K16" s="34">
        <v>10</v>
      </c>
      <c r="L16" s="34">
        <v>11</v>
      </c>
    </row>
    <row r="17" spans="1:22" ht="45">
      <c r="A17" s="129" t="s">
        <v>9</v>
      </c>
      <c r="B17" s="134" t="s">
        <v>64</v>
      </c>
      <c r="C17" s="6" t="s">
        <v>10</v>
      </c>
      <c r="D17" s="35" t="s">
        <v>32</v>
      </c>
      <c r="E17" s="35" t="s">
        <v>32</v>
      </c>
      <c r="F17" s="35" t="s">
        <v>32</v>
      </c>
      <c r="G17" s="35" t="s">
        <v>32</v>
      </c>
      <c r="H17" s="59">
        <f>H20+H147+H155+H118</f>
        <v>777209.65999999992</v>
      </c>
      <c r="I17" s="59">
        <f>I20+I147+I155+I118</f>
        <v>574537.3143300002</v>
      </c>
      <c r="J17" s="59">
        <f>J20+J147+J155+J118</f>
        <v>539179.52000000002</v>
      </c>
      <c r="K17" s="46">
        <f>K20+K147+K155+K118</f>
        <v>539179.52000000002</v>
      </c>
      <c r="L17" s="47">
        <f>SUM(H17:K17)</f>
        <v>2430106.0143300002</v>
      </c>
      <c r="N17" s="15">
        <f>H22+H25+H29+H31+H33+H39+H51+H56+H57+H61+H64+H65+H66+H74+H80+H81+H82+H83+H84+H91+H92+H100+H101+H110+H111+H125+H147+H126+H127</f>
        <v>324210.84700000007</v>
      </c>
      <c r="O17" s="15">
        <f>I22+I25+I29+I31+I33+I39+I51+I56+I57+I61+I64+I65+I66+I74+I80+I81+I82+I83+I84+I91+I92+I100+I101+I110+I111+I125+I126+I127+I147</f>
        <v>291041.19100000005</v>
      </c>
      <c r="P17" s="15">
        <f>J22+J25+J29+J31+J33++J39+J51+J56+J57+J61+J64+J65+J66+J74+J80+J81+J82+J83+J84+J91+J92+J100+J101+J110+J111+J125+J126+J127+J147</f>
        <v>295270.25099999993</v>
      </c>
    </row>
    <row r="18" spans="1:22" ht="26.25" customHeight="1">
      <c r="A18" s="130"/>
      <c r="B18" s="122"/>
      <c r="C18" s="28" t="s">
        <v>65</v>
      </c>
      <c r="D18" s="9" t="s">
        <v>31</v>
      </c>
      <c r="E18" s="33" t="s">
        <v>32</v>
      </c>
      <c r="F18" s="33" t="s">
        <v>32</v>
      </c>
      <c r="G18" s="33" t="s">
        <v>32</v>
      </c>
      <c r="H18" s="48">
        <f>H17-H19</f>
        <v>746569.7279399999</v>
      </c>
      <c r="I18" s="48">
        <f>I17-I19</f>
        <v>553549.77012000023</v>
      </c>
      <c r="J18" s="48">
        <f t="shared" ref="J18" si="0">J17-J19</f>
        <v>526515.86066999997</v>
      </c>
      <c r="K18" s="48">
        <f t="shared" ref="K18" si="1">K17-K19</f>
        <v>526515.86066999997</v>
      </c>
      <c r="L18" s="52">
        <f t="shared" ref="L18:L19" si="2">SUM(H18:K18)</f>
        <v>2353151.2193999998</v>
      </c>
      <c r="N18" s="15">
        <f>H17-N17</f>
        <v>452998.81299999985</v>
      </c>
      <c r="O18" s="15">
        <f>I17-O17</f>
        <v>283496.12333000015</v>
      </c>
      <c r="P18" s="15">
        <f>J17-P17</f>
        <v>243909.26900000009</v>
      </c>
    </row>
    <row r="19" spans="1:22" ht="28.5" customHeight="1" thickBot="1">
      <c r="A19" s="131"/>
      <c r="B19" s="135"/>
      <c r="C19" s="36" t="s">
        <v>66</v>
      </c>
      <c r="D19" s="37" t="s">
        <v>85</v>
      </c>
      <c r="E19" s="38" t="s">
        <v>32</v>
      </c>
      <c r="F19" s="38" t="s">
        <v>32</v>
      </c>
      <c r="G19" s="38" t="s">
        <v>32</v>
      </c>
      <c r="H19" s="49">
        <f>H117+H120+H154</f>
        <v>30639.932059999992</v>
      </c>
      <c r="I19" s="119">
        <f t="shared" ref="I19:K19" si="3">I117+I120+I154</f>
        <v>20987.54421</v>
      </c>
      <c r="J19" s="49">
        <f t="shared" si="3"/>
        <v>12663.659330000002</v>
      </c>
      <c r="K19" s="49">
        <f t="shared" si="3"/>
        <v>12663.659330000002</v>
      </c>
      <c r="L19" s="53">
        <f t="shared" si="2"/>
        <v>76954.794930000004</v>
      </c>
      <c r="N19" s="15">
        <f>N18-467.7-19759.8</f>
        <v>432771.31299999985</v>
      </c>
      <c r="O19" s="15">
        <f>O18-491.1-20846.6</f>
        <v>262158.42333000019</v>
      </c>
      <c r="P19" s="15">
        <f>P18-491.1-20846.6</f>
        <v>222571.56900000008</v>
      </c>
    </row>
    <row r="20" spans="1:22" ht="46.5" customHeight="1">
      <c r="A20" s="132" t="s">
        <v>11</v>
      </c>
      <c r="B20" s="133" t="s">
        <v>70</v>
      </c>
      <c r="C20" s="91" t="s">
        <v>39</v>
      </c>
      <c r="D20" s="92" t="s">
        <v>32</v>
      </c>
      <c r="E20" s="92" t="s">
        <v>32</v>
      </c>
      <c r="F20" s="92" t="s">
        <v>32</v>
      </c>
      <c r="G20" s="92" t="s">
        <v>32</v>
      </c>
      <c r="H20" s="118">
        <f>SUM(H21:H115)</f>
        <v>720531.28</v>
      </c>
      <c r="I20" s="93">
        <f>SUM(I21:I115)</f>
        <v>516812.4139000001</v>
      </c>
      <c r="J20" s="93">
        <f>SUM(J21:J115)</f>
        <v>488534.34567000001</v>
      </c>
      <c r="K20" s="93">
        <f>SUM(K21:K115)</f>
        <v>488534.34567000001</v>
      </c>
      <c r="L20" s="90">
        <f>SUM(H20:K20)</f>
        <v>2214412.3852400002</v>
      </c>
    </row>
    <row r="21" spans="1:22" ht="15" hidden="1" customHeight="1" outlineLevel="1">
      <c r="A21" s="132"/>
      <c r="B21" s="133"/>
      <c r="C21" s="4"/>
      <c r="D21" s="9" t="s">
        <v>31</v>
      </c>
      <c r="E21" s="9" t="s">
        <v>40</v>
      </c>
      <c r="F21" s="98" t="s">
        <v>79</v>
      </c>
      <c r="G21" s="8">
        <v>111</v>
      </c>
      <c r="H21" s="30">
        <v>2615.16</v>
      </c>
      <c r="I21" s="112">
        <v>2703.42301</v>
      </c>
      <c r="J21" s="51">
        <v>2705.6819999999998</v>
      </c>
      <c r="K21" s="51">
        <v>2705.6819999999998</v>
      </c>
      <c r="L21" s="99">
        <f>SUM(H21:K21)</f>
        <v>10729.94701</v>
      </c>
      <c r="S21" s="62">
        <f>H22+H25+H26+H29+H30+H31+H33+H35+H39+H41+H42+H43+H51+H56+H57+H59+H61+H64+H65+H66+H68+H69+H74+H80+H81+H83+H84+H85+H86+H87+H88+H89+H91+H92+H100+H101+H103+H104+H105+H110+H52+H53+H54+H70+H62</f>
        <v>508452.81205999985</v>
      </c>
      <c r="T21" s="62">
        <f>H21+H23+H24+H27+H28+H32+H34+H36+H40+H55+H60+H63+H67+H72+H73+H75+H90+H93+H94+H95+H102+H115+H97+H98+H99+H112</f>
        <v>175879.28794000004</v>
      </c>
      <c r="U21" s="64">
        <f>H46+H47+H48+H49</f>
        <v>24334.010000000002</v>
      </c>
      <c r="V21" s="62">
        <f>S21+T21+U21</f>
        <v>708666.10999999987</v>
      </c>
    </row>
    <row r="22" spans="1:22" ht="15" hidden="1" customHeight="1" outlineLevel="1">
      <c r="A22" s="132"/>
      <c r="B22" s="133"/>
      <c r="C22" s="4"/>
      <c r="D22" s="9" t="s">
        <v>31</v>
      </c>
      <c r="E22" s="9" t="s">
        <v>40</v>
      </c>
      <c r="F22" s="9" t="s">
        <v>81</v>
      </c>
      <c r="G22" s="8">
        <v>111</v>
      </c>
      <c r="H22" s="30">
        <v>4141.1000000000004</v>
      </c>
      <c r="I22" s="57">
        <v>4330.1610000000001</v>
      </c>
      <c r="J22" s="57">
        <v>4279.6409999999996</v>
      </c>
      <c r="K22" s="57">
        <v>4279.6409999999996</v>
      </c>
      <c r="L22" s="101">
        <f t="shared" ref="L22:L97" si="4">SUM(H22:K22)</f>
        <v>17030.542999999998</v>
      </c>
    </row>
    <row r="23" spans="1:22" ht="15" hidden="1" customHeight="1" outlineLevel="1">
      <c r="A23" s="132"/>
      <c r="B23" s="133"/>
      <c r="C23" s="4"/>
      <c r="D23" s="9" t="s">
        <v>31</v>
      </c>
      <c r="E23" s="9" t="s">
        <v>40</v>
      </c>
      <c r="F23" s="98" t="s">
        <v>79</v>
      </c>
      <c r="G23" s="8">
        <v>112</v>
      </c>
      <c r="H23" s="30">
        <v>4.26</v>
      </c>
      <c r="I23" s="112">
        <v>2.16</v>
      </c>
      <c r="J23" s="51">
        <v>1.56</v>
      </c>
      <c r="K23" s="51">
        <v>1.56</v>
      </c>
      <c r="L23" s="99">
        <f t="shared" si="4"/>
        <v>9.5400000000000009</v>
      </c>
    </row>
    <row r="24" spans="1:22" ht="15" hidden="1" customHeight="1" outlineLevel="1">
      <c r="A24" s="132"/>
      <c r="B24" s="133"/>
      <c r="C24" s="4"/>
      <c r="D24" s="9" t="s">
        <v>31</v>
      </c>
      <c r="E24" s="9" t="s">
        <v>40</v>
      </c>
      <c r="F24" s="98" t="s">
        <v>79</v>
      </c>
      <c r="G24" s="8">
        <v>244</v>
      </c>
      <c r="H24" s="30">
        <v>1102.27</v>
      </c>
      <c r="I24" s="112">
        <v>1120.9587300000001</v>
      </c>
      <c r="J24" s="51">
        <v>1064.1980000000001</v>
      </c>
      <c r="K24" s="51">
        <v>1064.1980000000001</v>
      </c>
      <c r="L24" s="99">
        <f t="shared" si="4"/>
        <v>4351.6247300000005</v>
      </c>
    </row>
    <row r="25" spans="1:22" ht="15" hidden="1" customHeight="1" outlineLevel="1">
      <c r="A25" s="132"/>
      <c r="B25" s="133"/>
      <c r="C25" s="4" t="s">
        <v>67</v>
      </c>
      <c r="D25" s="9" t="s">
        <v>31</v>
      </c>
      <c r="E25" s="9" t="s">
        <v>40</v>
      </c>
      <c r="F25" s="9" t="s">
        <v>80</v>
      </c>
      <c r="G25" s="8">
        <v>244</v>
      </c>
      <c r="H25" s="30">
        <v>652.12</v>
      </c>
      <c r="I25" s="57">
        <v>723.18</v>
      </c>
      <c r="J25" s="57">
        <v>723.18399999999997</v>
      </c>
      <c r="K25" s="57">
        <v>723.18399999999997</v>
      </c>
      <c r="L25" s="101">
        <f t="shared" si="4"/>
        <v>2821.6679999999997</v>
      </c>
    </row>
    <row r="26" spans="1:22" ht="15" hidden="1" customHeight="1" outlineLevel="1">
      <c r="A26" s="132"/>
      <c r="B26" s="133"/>
      <c r="C26" s="4"/>
      <c r="D26" s="9" t="s">
        <v>31</v>
      </c>
      <c r="E26" s="9" t="s">
        <v>40</v>
      </c>
      <c r="F26" s="9" t="s">
        <v>81</v>
      </c>
      <c r="G26" s="8">
        <v>244</v>
      </c>
      <c r="H26" s="30">
        <v>75.36</v>
      </c>
      <c r="I26" s="57">
        <v>77.679000000000002</v>
      </c>
      <c r="J26" s="57">
        <v>76.52</v>
      </c>
      <c r="K26" s="57">
        <v>76.52</v>
      </c>
      <c r="L26" s="101">
        <f t="shared" si="4"/>
        <v>306.07899999999995</v>
      </c>
    </row>
    <row r="27" spans="1:22" ht="15" hidden="1" customHeight="1" outlineLevel="1">
      <c r="A27" s="132"/>
      <c r="B27" s="133"/>
      <c r="C27" s="4"/>
      <c r="D27" s="9" t="s">
        <v>31</v>
      </c>
      <c r="E27" s="9" t="s">
        <v>40</v>
      </c>
      <c r="F27" s="98" t="s">
        <v>79</v>
      </c>
      <c r="G27" s="8">
        <v>621</v>
      </c>
      <c r="H27" s="30">
        <v>17473.2</v>
      </c>
      <c r="I27" s="112">
        <v>30358.253809999998</v>
      </c>
      <c r="J27" s="51">
        <v>20063.384999999998</v>
      </c>
      <c r="K27" s="51">
        <v>20063.384999999998</v>
      </c>
      <c r="L27" s="99">
        <f t="shared" si="4"/>
        <v>87958.223809999996</v>
      </c>
    </row>
    <row r="28" spans="1:22" ht="15" hidden="1" customHeight="1" outlineLevel="1">
      <c r="A28" s="132"/>
      <c r="B28" s="133"/>
      <c r="C28" s="4"/>
      <c r="D28" s="9" t="s">
        <v>31</v>
      </c>
      <c r="E28" s="9" t="s">
        <v>40</v>
      </c>
      <c r="F28" s="98" t="s">
        <v>79</v>
      </c>
      <c r="G28" s="8">
        <v>622</v>
      </c>
      <c r="H28" s="30">
        <v>1545.75</v>
      </c>
      <c r="I28" s="112">
        <v>2500.5776099999998</v>
      </c>
      <c r="J28" s="51">
        <v>0</v>
      </c>
      <c r="K28" s="83">
        <v>0</v>
      </c>
      <c r="L28" s="99">
        <f t="shared" si="4"/>
        <v>4046.3276099999998</v>
      </c>
    </row>
    <row r="29" spans="1:22" ht="15" hidden="1" customHeight="1" outlineLevel="1">
      <c r="A29" s="132"/>
      <c r="B29" s="133"/>
      <c r="C29" s="4"/>
      <c r="D29" s="9" t="s">
        <v>31</v>
      </c>
      <c r="E29" s="9" t="s">
        <v>40</v>
      </c>
      <c r="F29" s="9" t="s">
        <v>81</v>
      </c>
      <c r="G29" s="8">
        <v>621</v>
      </c>
      <c r="H29" s="30">
        <v>17249.740000000002</v>
      </c>
      <c r="I29" s="57">
        <v>21855.785</v>
      </c>
      <c r="J29" s="57">
        <v>21752.135999999999</v>
      </c>
      <c r="K29" s="57">
        <v>21752.135999999999</v>
      </c>
      <c r="L29" s="101">
        <f t="shared" si="4"/>
        <v>82609.796999999991</v>
      </c>
    </row>
    <row r="30" spans="1:22" ht="15" hidden="1" customHeight="1" outlineLevel="1">
      <c r="A30" s="132"/>
      <c r="B30" s="133"/>
      <c r="C30" s="4"/>
      <c r="D30" s="9" t="s">
        <v>31</v>
      </c>
      <c r="E30" s="9" t="s">
        <v>40</v>
      </c>
      <c r="F30" s="9" t="s">
        <v>81</v>
      </c>
      <c r="G30" s="8">
        <v>622</v>
      </c>
      <c r="H30" s="30">
        <v>66</v>
      </c>
      <c r="I30" s="57">
        <v>149</v>
      </c>
      <c r="J30" s="57">
        <v>149</v>
      </c>
      <c r="K30" s="57">
        <v>149</v>
      </c>
      <c r="L30" s="101">
        <f t="shared" si="4"/>
        <v>513</v>
      </c>
    </row>
    <row r="31" spans="1:22" ht="15" hidden="1" customHeight="1" outlineLevel="1">
      <c r="A31" s="132"/>
      <c r="B31" s="133"/>
      <c r="C31" s="4" t="s">
        <v>67</v>
      </c>
      <c r="D31" s="9" t="s">
        <v>31</v>
      </c>
      <c r="E31" s="9" t="s">
        <v>40</v>
      </c>
      <c r="F31" s="9" t="s">
        <v>80</v>
      </c>
      <c r="G31" s="8">
        <v>622</v>
      </c>
      <c r="H31" s="30">
        <v>112.63200000000001</v>
      </c>
      <c r="I31" s="57">
        <v>118.56</v>
      </c>
      <c r="J31" s="57">
        <v>118.56</v>
      </c>
      <c r="K31" s="57">
        <v>118.56</v>
      </c>
      <c r="L31" s="101">
        <f t="shared" si="4"/>
        <v>468.31200000000001</v>
      </c>
    </row>
    <row r="32" spans="1:22" ht="15" hidden="1" customHeight="1" outlineLevel="1">
      <c r="A32" s="132"/>
      <c r="B32" s="133"/>
      <c r="C32" s="4"/>
      <c r="D32" s="9" t="s">
        <v>31</v>
      </c>
      <c r="E32" s="9" t="s">
        <v>40</v>
      </c>
      <c r="F32" s="98" t="s">
        <v>79</v>
      </c>
      <c r="G32" s="8">
        <v>611</v>
      </c>
      <c r="H32" s="30">
        <v>63828.62</v>
      </c>
      <c r="I32" s="112">
        <v>67701.987240000002</v>
      </c>
      <c r="J32" s="51">
        <v>72944.188999999998</v>
      </c>
      <c r="K32" s="51">
        <v>72944.188999999998</v>
      </c>
      <c r="L32" s="99">
        <f t="shared" si="4"/>
        <v>277418.98524000001</v>
      </c>
    </row>
    <row r="33" spans="1:18" ht="15" hidden="1" customHeight="1" outlineLevel="1">
      <c r="A33" s="132"/>
      <c r="B33" s="133"/>
      <c r="C33" s="4"/>
      <c r="D33" s="9" t="s">
        <v>31</v>
      </c>
      <c r="E33" s="9" t="s">
        <v>40</v>
      </c>
      <c r="F33" s="9" t="s">
        <v>81</v>
      </c>
      <c r="G33" s="8">
        <v>611</v>
      </c>
      <c r="H33" s="30">
        <v>72646.649999999994</v>
      </c>
      <c r="I33" s="57">
        <v>73765.126999999993</v>
      </c>
      <c r="J33" s="57">
        <v>74761.281000000003</v>
      </c>
      <c r="K33" s="57">
        <v>74761.281000000003</v>
      </c>
      <c r="L33" s="101">
        <f t="shared" si="4"/>
        <v>295934.33900000004</v>
      </c>
      <c r="N33" s="15">
        <f>H33+H29+H22+H57</f>
        <v>94638.11</v>
      </c>
      <c r="O33" s="15">
        <f>I33+I29+I22+I57</f>
        <v>101132.338</v>
      </c>
      <c r="R33" s="100"/>
    </row>
    <row r="34" spans="1:18" ht="15" hidden="1" customHeight="1" outlineLevel="1">
      <c r="A34" s="132"/>
      <c r="B34" s="133"/>
      <c r="C34" s="4"/>
      <c r="D34" s="9" t="s">
        <v>31</v>
      </c>
      <c r="E34" s="9" t="s">
        <v>40</v>
      </c>
      <c r="F34" s="98" t="s">
        <v>79</v>
      </c>
      <c r="G34" s="8">
        <v>612</v>
      </c>
      <c r="H34" s="30">
        <v>1636.9</v>
      </c>
      <c r="I34" s="113">
        <v>173.999</v>
      </c>
      <c r="J34" s="29">
        <v>0</v>
      </c>
      <c r="K34" s="85">
        <v>0</v>
      </c>
      <c r="L34" s="99">
        <f t="shared" si="4"/>
        <v>1810.8990000000001</v>
      </c>
      <c r="N34" s="15"/>
      <c r="O34" s="15"/>
    </row>
    <row r="35" spans="1:18" ht="15" hidden="1" customHeight="1" outlineLevel="1">
      <c r="A35" s="132"/>
      <c r="B35" s="133"/>
      <c r="C35" s="4"/>
      <c r="D35" s="9" t="s">
        <v>31</v>
      </c>
      <c r="E35" s="9" t="s">
        <v>40</v>
      </c>
      <c r="F35" s="9" t="s">
        <v>81</v>
      </c>
      <c r="G35" s="8">
        <v>612</v>
      </c>
      <c r="H35" s="30">
        <v>476.53</v>
      </c>
      <c r="I35" s="57">
        <v>596.03899999999999</v>
      </c>
      <c r="J35" s="57">
        <v>610.10799999999995</v>
      </c>
      <c r="K35" s="57">
        <v>610.10799999999995</v>
      </c>
      <c r="L35" s="101">
        <f t="shared" si="4"/>
        <v>2292.7849999999999</v>
      </c>
    </row>
    <row r="36" spans="1:18" ht="15" hidden="1" customHeight="1" outlineLevel="1">
      <c r="A36" s="132"/>
      <c r="B36" s="133"/>
      <c r="C36" s="4"/>
      <c r="D36" s="9" t="s">
        <v>31</v>
      </c>
      <c r="E36" s="9" t="s">
        <v>40</v>
      </c>
      <c r="F36" s="9" t="s">
        <v>120</v>
      </c>
      <c r="G36" s="8">
        <v>612</v>
      </c>
      <c r="H36" s="30">
        <v>751.9</v>
      </c>
      <c r="I36" s="114">
        <v>1038.2746</v>
      </c>
      <c r="J36" s="29">
        <v>0</v>
      </c>
      <c r="K36" s="29">
        <v>0</v>
      </c>
      <c r="L36" s="99">
        <f t="shared" si="4"/>
        <v>1790.1745999999998</v>
      </c>
    </row>
    <row r="37" spans="1:18" ht="15" hidden="1" customHeight="1" outlineLevel="1">
      <c r="A37" s="132"/>
      <c r="B37" s="133"/>
      <c r="C37" s="4"/>
      <c r="D37" s="9" t="s">
        <v>31</v>
      </c>
      <c r="E37" s="9" t="s">
        <v>40</v>
      </c>
      <c r="F37" s="9" t="s">
        <v>120</v>
      </c>
      <c r="G37" s="8">
        <v>622</v>
      </c>
      <c r="H37" s="30">
        <v>0</v>
      </c>
      <c r="I37" s="113">
        <v>125.78400000000001</v>
      </c>
      <c r="J37" s="29">
        <v>0</v>
      </c>
      <c r="K37" s="29">
        <v>0</v>
      </c>
      <c r="L37" s="99">
        <f t="shared" si="4"/>
        <v>125.78400000000001</v>
      </c>
    </row>
    <row r="38" spans="1:18" ht="15" hidden="1" customHeight="1" outlineLevel="1">
      <c r="A38" s="132"/>
      <c r="B38" s="133"/>
      <c r="C38" s="4"/>
      <c r="D38" s="9" t="s">
        <v>31</v>
      </c>
      <c r="E38" s="9" t="s">
        <v>40</v>
      </c>
      <c r="F38" s="9" t="s">
        <v>120</v>
      </c>
      <c r="G38" s="8">
        <v>244</v>
      </c>
      <c r="H38" s="30">
        <v>0</v>
      </c>
      <c r="I38" s="113">
        <v>7</v>
      </c>
      <c r="J38" s="29">
        <v>0</v>
      </c>
      <c r="K38" s="29">
        <v>0</v>
      </c>
      <c r="L38" s="99">
        <f t="shared" si="4"/>
        <v>7</v>
      </c>
    </row>
    <row r="39" spans="1:18" ht="15" hidden="1" customHeight="1" outlineLevel="1">
      <c r="A39" s="132"/>
      <c r="B39" s="133"/>
      <c r="C39" s="4" t="s">
        <v>67</v>
      </c>
      <c r="D39" s="9" t="s">
        <v>31</v>
      </c>
      <c r="E39" s="9" t="s">
        <v>40</v>
      </c>
      <c r="F39" s="9" t="s">
        <v>80</v>
      </c>
      <c r="G39" s="8">
        <v>611</v>
      </c>
      <c r="H39" s="30">
        <v>345.8</v>
      </c>
      <c r="I39" s="57">
        <v>308.26</v>
      </c>
      <c r="J39" s="57">
        <v>308.25599999999997</v>
      </c>
      <c r="K39" s="57">
        <v>308.25599999999997</v>
      </c>
      <c r="L39" s="101">
        <f t="shared" si="4"/>
        <v>1270.5719999999999</v>
      </c>
      <c r="N39" s="15">
        <f>H39+H31+H25</f>
        <v>1110.5520000000001</v>
      </c>
      <c r="O39" s="15">
        <f>I39+I31+I25</f>
        <v>1150</v>
      </c>
    </row>
    <row r="40" spans="1:18" ht="15" hidden="1" customHeight="1" outlineLevel="1">
      <c r="A40" s="132"/>
      <c r="B40" s="133"/>
      <c r="C40" s="4"/>
      <c r="D40" s="9" t="s">
        <v>31</v>
      </c>
      <c r="E40" s="9" t="s">
        <v>40</v>
      </c>
      <c r="F40" s="98" t="s">
        <v>79</v>
      </c>
      <c r="G40" s="8">
        <v>852</v>
      </c>
      <c r="H40" s="30">
        <v>30.13</v>
      </c>
      <c r="I40" s="112">
        <v>11.05</v>
      </c>
      <c r="J40" s="51">
        <v>1.0509999999999999</v>
      </c>
      <c r="K40" s="51">
        <v>1.0509999999999999</v>
      </c>
      <c r="L40" s="99">
        <f t="shared" si="4"/>
        <v>43.282000000000004</v>
      </c>
    </row>
    <row r="41" spans="1:18" ht="15" hidden="1" customHeight="1" outlineLevel="1">
      <c r="A41" s="132"/>
      <c r="B41" s="133"/>
      <c r="C41" s="4"/>
      <c r="D41" s="9" t="s">
        <v>31</v>
      </c>
      <c r="E41" s="9" t="s">
        <v>40</v>
      </c>
      <c r="F41" s="9" t="s">
        <v>102</v>
      </c>
      <c r="G41" s="8">
        <v>111</v>
      </c>
      <c r="H41" s="30">
        <v>242.94</v>
      </c>
      <c r="I41" s="57">
        <v>167.00936999999999</v>
      </c>
      <c r="J41" s="57">
        <v>0</v>
      </c>
      <c r="K41" s="86">
        <v>0</v>
      </c>
      <c r="L41" s="45">
        <f t="shared" si="4"/>
        <v>409.94936999999999</v>
      </c>
    </row>
    <row r="42" spans="1:18" ht="15" hidden="1" customHeight="1" outlineLevel="1">
      <c r="A42" s="132"/>
      <c r="B42" s="133"/>
      <c r="C42" s="4"/>
      <c r="D42" s="9" t="s">
        <v>31</v>
      </c>
      <c r="E42" s="9" t="s">
        <v>40</v>
      </c>
      <c r="F42" s="9" t="s">
        <v>102</v>
      </c>
      <c r="G42" s="8">
        <v>611</v>
      </c>
      <c r="H42" s="30">
        <v>5376.28</v>
      </c>
      <c r="I42" s="57">
        <v>3732.5770000000002</v>
      </c>
      <c r="J42" s="57">
        <v>0</v>
      </c>
      <c r="K42" s="86">
        <v>0</v>
      </c>
      <c r="L42" s="45">
        <f t="shared" si="4"/>
        <v>9108.857</v>
      </c>
    </row>
    <row r="43" spans="1:18" ht="15" hidden="1" customHeight="1" outlineLevel="1">
      <c r="A43" s="132"/>
      <c r="B43" s="133"/>
      <c r="C43" s="4"/>
      <c r="D43" s="9" t="s">
        <v>31</v>
      </c>
      <c r="E43" s="9" t="s">
        <v>40</v>
      </c>
      <c r="F43" s="9" t="s">
        <v>102</v>
      </c>
      <c r="G43" s="8">
        <v>621</v>
      </c>
      <c r="H43" s="30">
        <v>1513</v>
      </c>
      <c r="I43" s="57">
        <v>1134.7516800000001</v>
      </c>
      <c r="J43" s="57">
        <v>0</v>
      </c>
      <c r="K43" s="86">
        <v>0</v>
      </c>
      <c r="L43" s="45">
        <f t="shared" si="4"/>
        <v>2647.7516800000003</v>
      </c>
    </row>
    <row r="44" spans="1:18" ht="15" hidden="1" customHeight="1" outlineLevel="1">
      <c r="A44" s="132"/>
      <c r="B44" s="133"/>
      <c r="C44" s="4"/>
      <c r="D44" s="9" t="s">
        <v>31</v>
      </c>
      <c r="E44" s="9" t="s">
        <v>40</v>
      </c>
      <c r="F44" s="9" t="s">
        <v>190</v>
      </c>
      <c r="G44" s="8">
        <v>111</v>
      </c>
      <c r="H44" s="30">
        <v>26.22</v>
      </c>
      <c r="I44" s="57"/>
      <c r="J44" s="57"/>
      <c r="K44" s="86"/>
      <c r="L44" s="45">
        <f t="shared" si="4"/>
        <v>26.22</v>
      </c>
    </row>
    <row r="45" spans="1:18" ht="15" hidden="1" customHeight="1" outlineLevel="1">
      <c r="A45" s="132"/>
      <c r="B45" s="133"/>
      <c r="C45" s="4"/>
      <c r="D45" s="9" t="s">
        <v>31</v>
      </c>
      <c r="E45" s="9" t="s">
        <v>40</v>
      </c>
      <c r="F45" s="9" t="s">
        <v>190</v>
      </c>
      <c r="G45" s="8">
        <v>611</v>
      </c>
      <c r="H45" s="30">
        <v>432.98</v>
      </c>
      <c r="I45" s="57"/>
      <c r="J45" s="57"/>
      <c r="K45" s="86"/>
      <c r="L45" s="45">
        <f t="shared" si="4"/>
        <v>432.98</v>
      </c>
    </row>
    <row r="46" spans="1:18" ht="15" hidden="1" customHeight="1" outlineLevel="1">
      <c r="A46" s="132"/>
      <c r="B46" s="133"/>
      <c r="C46" s="4"/>
      <c r="D46" s="9" t="s">
        <v>31</v>
      </c>
      <c r="E46" s="9" t="s">
        <v>40</v>
      </c>
      <c r="F46" s="9" t="s">
        <v>72</v>
      </c>
      <c r="G46" s="8"/>
      <c r="H46" s="30">
        <f>431.199+157.953+314.908+700</f>
        <v>1604.06</v>
      </c>
      <c r="I46" s="58">
        <v>1604.06</v>
      </c>
      <c r="J46" s="58">
        <v>1604.06</v>
      </c>
      <c r="K46" s="58">
        <v>1604.06</v>
      </c>
      <c r="L46" s="45">
        <f t="shared" si="4"/>
        <v>6416.24</v>
      </c>
    </row>
    <row r="47" spans="1:18" ht="15" hidden="1" customHeight="1" outlineLevel="1">
      <c r="A47" s="132"/>
      <c r="B47" s="133"/>
      <c r="C47" s="4"/>
      <c r="D47" s="9" t="s">
        <v>31</v>
      </c>
      <c r="E47" s="9" t="s">
        <v>40</v>
      </c>
      <c r="F47" s="9" t="s">
        <v>73</v>
      </c>
      <c r="G47" s="8"/>
      <c r="H47" s="30">
        <f>19759.8+2171.15</f>
        <v>21930.95</v>
      </c>
      <c r="I47" s="58">
        <v>22706.16</v>
      </c>
      <c r="J47" s="58">
        <v>22706.16</v>
      </c>
      <c r="K47" s="58">
        <v>22706.16</v>
      </c>
      <c r="L47" s="45">
        <f t="shared" si="4"/>
        <v>90049.430000000008</v>
      </c>
    </row>
    <row r="48" spans="1:18" ht="15" hidden="1" customHeight="1" outlineLevel="1">
      <c r="A48" s="132"/>
      <c r="B48" s="133"/>
      <c r="C48" s="4"/>
      <c r="D48" s="9" t="s">
        <v>31</v>
      </c>
      <c r="E48" s="9" t="s">
        <v>40</v>
      </c>
      <c r="F48" s="9" t="s">
        <v>134</v>
      </c>
      <c r="G48" s="8" t="s">
        <v>135</v>
      </c>
      <c r="H48" s="30">
        <v>599</v>
      </c>
      <c r="I48" s="58">
        <v>0</v>
      </c>
      <c r="J48" s="58">
        <v>0</v>
      </c>
      <c r="K48" s="88">
        <v>0</v>
      </c>
      <c r="L48" s="45">
        <f t="shared" si="4"/>
        <v>599</v>
      </c>
    </row>
    <row r="49" spans="1:12" ht="15" hidden="1" customHeight="1" outlineLevel="1">
      <c r="A49" s="132"/>
      <c r="B49" s="133"/>
      <c r="C49" s="4"/>
      <c r="D49" s="9" t="s">
        <v>31</v>
      </c>
      <c r="E49" s="9" t="s">
        <v>41</v>
      </c>
      <c r="F49" s="9" t="s">
        <v>134</v>
      </c>
      <c r="G49" s="8" t="s">
        <v>135</v>
      </c>
      <c r="H49" s="30">
        <v>200</v>
      </c>
      <c r="I49" s="30">
        <v>0</v>
      </c>
      <c r="J49" s="30">
        <v>0</v>
      </c>
      <c r="K49" s="87">
        <v>0</v>
      </c>
      <c r="L49" s="45">
        <f t="shared" si="4"/>
        <v>200</v>
      </c>
    </row>
    <row r="50" spans="1:12" ht="15" hidden="1" customHeight="1" outlineLevel="1">
      <c r="A50" s="132"/>
      <c r="B50" s="133"/>
      <c r="C50" s="4"/>
      <c r="D50" s="9" t="s">
        <v>31</v>
      </c>
      <c r="E50" s="9" t="s">
        <v>41</v>
      </c>
      <c r="F50" s="9" t="s">
        <v>97</v>
      </c>
      <c r="G50" s="8" t="s">
        <v>72</v>
      </c>
      <c r="H50" s="30">
        <v>1500</v>
      </c>
      <c r="I50" s="30">
        <v>0</v>
      </c>
      <c r="J50" s="30">
        <v>0</v>
      </c>
      <c r="K50" s="87">
        <v>0</v>
      </c>
      <c r="L50" s="45">
        <f t="shared" si="4"/>
        <v>1500</v>
      </c>
    </row>
    <row r="51" spans="1:12" ht="15" hidden="1" customHeight="1" outlineLevel="1">
      <c r="A51" s="132"/>
      <c r="B51" s="133"/>
      <c r="C51" s="4"/>
      <c r="D51" s="9" t="s">
        <v>31</v>
      </c>
      <c r="E51" s="9" t="s">
        <v>37</v>
      </c>
      <c r="F51" s="9" t="s">
        <v>86</v>
      </c>
      <c r="G51" s="8">
        <v>622</v>
      </c>
      <c r="H51" s="30">
        <f>40590+15000</f>
        <v>55590</v>
      </c>
      <c r="I51" s="57">
        <v>0</v>
      </c>
      <c r="J51" s="57">
        <v>0</v>
      </c>
      <c r="K51" s="86">
        <v>0</v>
      </c>
      <c r="L51" s="45">
        <f t="shared" si="4"/>
        <v>55590</v>
      </c>
    </row>
    <row r="52" spans="1:12" ht="15" hidden="1" customHeight="1" outlineLevel="1">
      <c r="A52" s="132"/>
      <c r="B52" s="133"/>
      <c r="C52" s="4"/>
      <c r="D52" s="9" t="s">
        <v>31</v>
      </c>
      <c r="E52" s="9" t="s">
        <v>37</v>
      </c>
      <c r="F52" s="9" t="s">
        <v>132</v>
      </c>
      <c r="G52" s="8">
        <v>612</v>
      </c>
      <c r="H52" s="30">
        <v>623.79999999999995</v>
      </c>
      <c r="I52" s="57">
        <v>0</v>
      </c>
      <c r="J52" s="57">
        <v>0</v>
      </c>
      <c r="K52" s="86">
        <v>0</v>
      </c>
      <c r="L52" s="45">
        <f t="shared" si="4"/>
        <v>623.79999999999995</v>
      </c>
    </row>
    <row r="53" spans="1:12" ht="15" hidden="1" customHeight="1" outlineLevel="1">
      <c r="A53" s="132"/>
      <c r="B53" s="133"/>
      <c r="C53" s="4"/>
      <c r="D53" s="9" t="s">
        <v>31</v>
      </c>
      <c r="E53" s="9" t="s">
        <v>37</v>
      </c>
      <c r="F53" s="9" t="s">
        <v>132</v>
      </c>
      <c r="G53" s="8">
        <v>622</v>
      </c>
      <c r="H53" s="30">
        <v>1986.1</v>
      </c>
      <c r="I53" s="57">
        <v>0</v>
      </c>
      <c r="J53" s="57">
        <v>0</v>
      </c>
      <c r="K53" s="86">
        <v>0</v>
      </c>
      <c r="L53" s="45">
        <f t="shared" si="4"/>
        <v>1986.1</v>
      </c>
    </row>
    <row r="54" spans="1:12" ht="15" hidden="1" customHeight="1" outlineLevel="1">
      <c r="A54" s="132"/>
      <c r="B54" s="133"/>
      <c r="C54" s="4"/>
      <c r="D54" s="9" t="s">
        <v>31</v>
      </c>
      <c r="E54" s="9" t="s">
        <v>37</v>
      </c>
      <c r="F54" s="9" t="s">
        <v>132</v>
      </c>
      <c r="G54" s="8">
        <v>244</v>
      </c>
      <c r="H54" s="30">
        <v>650.5</v>
      </c>
      <c r="I54" s="57">
        <v>4941.7</v>
      </c>
      <c r="J54" s="57">
        <v>0</v>
      </c>
      <c r="K54" s="86">
        <v>0</v>
      </c>
      <c r="L54" s="45">
        <f t="shared" si="4"/>
        <v>5592.2</v>
      </c>
    </row>
    <row r="55" spans="1:12" ht="15" hidden="1" customHeight="1" outlineLevel="1">
      <c r="A55" s="132"/>
      <c r="B55" s="133"/>
      <c r="C55" s="4"/>
      <c r="D55" s="9" t="s">
        <v>31</v>
      </c>
      <c r="E55" s="9" t="s">
        <v>41</v>
      </c>
      <c r="F55" s="98" t="s">
        <v>79</v>
      </c>
      <c r="G55" s="8">
        <v>111</v>
      </c>
      <c r="H55" s="30">
        <v>3584.67</v>
      </c>
      <c r="I55" s="112">
        <v>3881.75</v>
      </c>
      <c r="J55" s="51">
        <v>3881.7489999999998</v>
      </c>
      <c r="K55" s="51">
        <v>3881.7489999999998</v>
      </c>
      <c r="L55" s="99">
        <f t="shared" si="4"/>
        <v>15229.918</v>
      </c>
    </row>
    <row r="56" spans="1:12" ht="15" hidden="1" customHeight="1" outlineLevel="1">
      <c r="A56" s="132"/>
      <c r="B56" s="133"/>
      <c r="C56" s="4"/>
      <c r="D56" s="9" t="s">
        <v>31</v>
      </c>
      <c r="E56" s="9" t="s">
        <v>41</v>
      </c>
      <c r="F56" s="9" t="s">
        <v>83</v>
      </c>
      <c r="G56" s="8">
        <v>111</v>
      </c>
      <c r="H56" s="30">
        <v>6281.26</v>
      </c>
      <c r="I56" s="57">
        <v>6530.7160000000003</v>
      </c>
      <c r="J56" s="57">
        <v>6530.7161100000003</v>
      </c>
      <c r="K56" s="57">
        <v>6530.7161100000003</v>
      </c>
      <c r="L56" s="101">
        <f t="shared" si="4"/>
        <v>25873.408220000001</v>
      </c>
    </row>
    <row r="57" spans="1:12" ht="15" hidden="1" customHeight="1" outlineLevel="1">
      <c r="A57" s="132"/>
      <c r="B57" s="133"/>
      <c r="C57" s="4"/>
      <c r="D57" s="9" t="s">
        <v>31</v>
      </c>
      <c r="E57" s="9" t="s">
        <v>41</v>
      </c>
      <c r="F57" s="9" t="s">
        <v>81</v>
      </c>
      <c r="G57" s="8">
        <v>111</v>
      </c>
      <c r="H57" s="30">
        <v>600.62</v>
      </c>
      <c r="I57" s="57">
        <v>1181.2650000000001</v>
      </c>
      <c r="J57" s="57">
        <v>621.72299999999996</v>
      </c>
      <c r="K57" s="57">
        <v>621.72299999999996</v>
      </c>
      <c r="L57" s="101">
        <f t="shared" si="4"/>
        <v>3025.3310000000001</v>
      </c>
    </row>
    <row r="58" spans="1:12" ht="15" hidden="1" customHeight="1" outlineLevel="1">
      <c r="A58" s="132"/>
      <c r="B58" s="133"/>
      <c r="C58" s="4"/>
      <c r="D58" s="9" t="s">
        <v>31</v>
      </c>
      <c r="E58" s="9" t="s">
        <v>41</v>
      </c>
      <c r="F58" s="9" t="s">
        <v>81</v>
      </c>
      <c r="G58" s="8">
        <v>112</v>
      </c>
      <c r="H58" s="30">
        <v>0</v>
      </c>
      <c r="I58" s="57">
        <v>12.34047</v>
      </c>
      <c r="J58" s="57"/>
      <c r="K58" s="57"/>
      <c r="L58" s="101">
        <f t="shared" si="4"/>
        <v>12.34047</v>
      </c>
    </row>
    <row r="59" spans="1:12" ht="15" hidden="1" customHeight="1" outlineLevel="1">
      <c r="A59" s="132"/>
      <c r="B59" s="133"/>
      <c r="C59" s="4"/>
      <c r="D59" s="9" t="s">
        <v>31</v>
      </c>
      <c r="E59" s="9" t="s">
        <v>41</v>
      </c>
      <c r="F59" s="9" t="s">
        <v>81</v>
      </c>
      <c r="G59" s="8">
        <v>244</v>
      </c>
      <c r="H59" s="30">
        <v>17.390999999999998</v>
      </c>
      <c r="I59" s="57">
        <v>20.703530000000001</v>
      </c>
      <c r="J59" s="57">
        <v>17.390999999999998</v>
      </c>
      <c r="K59" s="57">
        <v>17.390999999999998</v>
      </c>
      <c r="L59" s="101">
        <f t="shared" si="4"/>
        <v>72.876530000000002</v>
      </c>
    </row>
    <row r="60" spans="1:12" ht="15" hidden="1" customHeight="1" outlineLevel="1">
      <c r="A60" s="132"/>
      <c r="B60" s="133"/>
      <c r="C60" s="4"/>
      <c r="D60" s="9" t="s">
        <v>31</v>
      </c>
      <c r="E60" s="9" t="s">
        <v>41</v>
      </c>
      <c r="F60" s="98" t="s">
        <v>79</v>
      </c>
      <c r="G60" s="8">
        <v>112</v>
      </c>
      <c r="H60" s="30">
        <v>2.96</v>
      </c>
      <c r="I60" s="112">
        <v>1.56</v>
      </c>
      <c r="J60" s="51">
        <v>1.56</v>
      </c>
      <c r="K60" s="51">
        <v>1.56</v>
      </c>
      <c r="L60" s="99">
        <f t="shared" si="4"/>
        <v>7.6400000000000006</v>
      </c>
    </row>
    <row r="61" spans="1:12" ht="15" hidden="1" customHeight="1" outlineLevel="1">
      <c r="A61" s="132"/>
      <c r="B61" s="133"/>
      <c r="C61" s="4"/>
      <c r="D61" s="9" t="s">
        <v>31</v>
      </c>
      <c r="E61" s="9" t="s">
        <v>41</v>
      </c>
      <c r="F61" s="9" t="s">
        <v>83</v>
      </c>
      <c r="G61" s="8">
        <v>112</v>
      </c>
      <c r="H61" s="30">
        <v>35.200000000000003</v>
      </c>
      <c r="I61" s="57">
        <v>36.503999999999998</v>
      </c>
      <c r="J61" s="57">
        <v>36.503999999999998</v>
      </c>
      <c r="K61" s="57">
        <v>36.503999999999998</v>
      </c>
      <c r="L61" s="101">
        <f t="shared" si="4"/>
        <v>144.71199999999999</v>
      </c>
    </row>
    <row r="62" spans="1:12" ht="15" hidden="1" customHeight="1" outlineLevel="1">
      <c r="A62" s="132"/>
      <c r="B62" s="133"/>
      <c r="C62" s="4"/>
      <c r="D62" s="9" t="s">
        <v>31</v>
      </c>
      <c r="E62" s="9" t="s">
        <v>41</v>
      </c>
      <c r="F62" s="9" t="s">
        <v>80</v>
      </c>
      <c r="G62" s="8">
        <v>244</v>
      </c>
      <c r="H62" s="30">
        <v>3.952</v>
      </c>
      <c r="I62" s="57">
        <v>0</v>
      </c>
      <c r="J62" s="57">
        <v>0</v>
      </c>
      <c r="K62" s="86">
        <v>0</v>
      </c>
      <c r="L62" s="101">
        <f t="shared" si="4"/>
        <v>3.952</v>
      </c>
    </row>
    <row r="63" spans="1:12" ht="15" hidden="1" customHeight="1" outlineLevel="1">
      <c r="A63" s="132"/>
      <c r="B63" s="133"/>
      <c r="C63" s="4"/>
      <c r="D63" s="9" t="s">
        <v>31</v>
      </c>
      <c r="E63" s="9" t="s">
        <v>41</v>
      </c>
      <c r="F63" s="98" t="s">
        <v>79</v>
      </c>
      <c r="G63" s="8">
        <v>244</v>
      </c>
      <c r="H63" s="30">
        <v>4853.2299999999996</v>
      </c>
      <c r="I63" s="112">
        <v>4162.7202299999999</v>
      </c>
      <c r="J63" s="51">
        <v>4470.3119999999999</v>
      </c>
      <c r="K63" s="51">
        <v>4470.3119999999999</v>
      </c>
      <c r="L63" s="99">
        <f t="shared" si="4"/>
        <v>17956.574229999998</v>
      </c>
    </row>
    <row r="64" spans="1:12" ht="15" hidden="1" customHeight="1" outlineLevel="1">
      <c r="A64" s="132"/>
      <c r="B64" s="133"/>
      <c r="C64" s="4"/>
      <c r="D64" s="9" t="s">
        <v>31</v>
      </c>
      <c r="E64" s="9" t="s">
        <v>41</v>
      </c>
      <c r="F64" s="9" t="s">
        <v>83</v>
      </c>
      <c r="G64" s="8">
        <v>244</v>
      </c>
      <c r="H64" s="30">
        <v>287.45999999999998</v>
      </c>
      <c r="I64" s="57">
        <v>975.76</v>
      </c>
      <c r="J64" s="57">
        <v>7608.6638400000002</v>
      </c>
      <c r="K64" s="57">
        <v>7608.6638400000002</v>
      </c>
      <c r="L64" s="101">
        <f t="shared" si="4"/>
        <v>16480.54768</v>
      </c>
    </row>
    <row r="65" spans="1:15" ht="15" hidden="1" customHeight="1" outlineLevel="1">
      <c r="A65" s="132"/>
      <c r="B65" s="133"/>
      <c r="C65" s="4"/>
      <c r="D65" s="9" t="s">
        <v>31</v>
      </c>
      <c r="E65" s="9" t="s">
        <v>71</v>
      </c>
      <c r="F65" s="9" t="s">
        <v>93</v>
      </c>
      <c r="G65" s="8">
        <v>244</v>
      </c>
      <c r="H65" s="30">
        <v>371.97</v>
      </c>
      <c r="I65" s="103">
        <v>1971.23</v>
      </c>
      <c r="J65" s="103">
        <v>1971.23</v>
      </c>
      <c r="K65" s="103">
        <v>1971.23</v>
      </c>
      <c r="L65" s="104">
        <f t="shared" si="4"/>
        <v>6285.66</v>
      </c>
    </row>
    <row r="66" spans="1:15" ht="15" hidden="1" customHeight="1" outlineLevel="1">
      <c r="A66" s="132"/>
      <c r="B66" s="133"/>
      <c r="C66" s="4"/>
      <c r="D66" s="9" t="s">
        <v>31</v>
      </c>
      <c r="E66" s="9" t="s">
        <v>42</v>
      </c>
      <c r="F66" s="9" t="s">
        <v>92</v>
      </c>
      <c r="G66" s="8">
        <v>244</v>
      </c>
      <c r="H66" s="30">
        <v>125.294</v>
      </c>
      <c r="I66" s="57">
        <v>125.289</v>
      </c>
      <c r="J66" s="57">
        <v>125.294</v>
      </c>
      <c r="K66" s="57">
        <v>125.294</v>
      </c>
      <c r="L66" s="101">
        <f t="shared" si="4"/>
        <v>501.17099999999999</v>
      </c>
    </row>
    <row r="67" spans="1:15" ht="15" hidden="1" customHeight="1" outlineLevel="1">
      <c r="A67" s="132"/>
      <c r="B67" s="133"/>
      <c r="C67" s="4"/>
      <c r="D67" s="9" t="s">
        <v>31</v>
      </c>
      <c r="E67" s="9" t="s">
        <v>42</v>
      </c>
      <c r="F67" s="9" t="s">
        <v>104</v>
      </c>
      <c r="G67" s="8">
        <v>244</v>
      </c>
      <c r="H67" s="30">
        <v>1.6706700000000001</v>
      </c>
      <c r="I67" s="112">
        <v>1.6919999999999999</v>
      </c>
      <c r="J67" s="51">
        <v>1.6706700000000001</v>
      </c>
      <c r="K67" s="51">
        <v>1.6706700000000001</v>
      </c>
      <c r="L67" s="102">
        <f t="shared" si="4"/>
        <v>6.7040100000000002</v>
      </c>
    </row>
    <row r="68" spans="1:15" ht="15" hidden="1" customHeight="1" outlineLevel="1">
      <c r="A68" s="132"/>
      <c r="B68" s="133"/>
      <c r="C68" s="4" t="s">
        <v>107</v>
      </c>
      <c r="D68" s="9" t="s">
        <v>85</v>
      </c>
      <c r="E68" s="9" t="s">
        <v>37</v>
      </c>
      <c r="F68" s="9" t="s">
        <v>86</v>
      </c>
      <c r="G68" s="8">
        <v>244</v>
      </c>
      <c r="H68" s="30">
        <v>3350.55206</v>
      </c>
      <c r="I68" s="57">
        <v>0</v>
      </c>
      <c r="J68" s="57">
        <v>0</v>
      </c>
      <c r="K68" s="86">
        <v>0</v>
      </c>
      <c r="L68" s="45">
        <f t="shared" si="4"/>
        <v>3350.55206</v>
      </c>
    </row>
    <row r="69" spans="1:15" ht="15" hidden="1" customHeight="1" outlineLevel="1">
      <c r="A69" s="132"/>
      <c r="B69" s="133"/>
      <c r="C69" s="4"/>
      <c r="D69" s="9" t="s">
        <v>85</v>
      </c>
      <c r="E69" s="9" t="s">
        <v>37</v>
      </c>
      <c r="F69" s="9" t="s">
        <v>131</v>
      </c>
      <c r="G69" s="8">
        <v>244</v>
      </c>
      <c r="H69" s="30">
        <v>7350.4</v>
      </c>
      <c r="I69" s="57">
        <v>0</v>
      </c>
      <c r="J69" s="57">
        <v>0</v>
      </c>
      <c r="K69" s="86">
        <v>0</v>
      </c>
      <c r="L69" s="45">
        <f t="shared" si="4"/>
        <v>7350.4</v>
      </c>
    </row>
    <row r="70" spans="1:15" ht="15" hidden="1" customHeight="1" outlineLevel="1">
      <c r="A70" s="132"/>
      <c r="B70" s="133"/>
      <c r="C70" s="4"/>
      <c r="D70" s="9" t="s">
        <v>31</v>
      </c>
      <c r="E70" s="9" t="s">
        <v>37</v>
      </c>
      <c r="F70" s="9" t="s">
        <v>131</v>
      </c>
      <c r="G70" s="8">
        <v>412</v>
      </c>
      <c r="H70" s="30">
        <v>154045.6</v>
      </c>
      <c r="I70" s="57">
        <v>0</v>
      </c>
      <c r="J70" s="57">
        <v>0</v>
      </c>
      <c r="K70" s="86">
        <v>0</v>
      </c>
      <c r="L70" s="45">
        <f t="shared" si="4"/>
        <v>154045.6</v>
      </c>
    </row>
    <row r="71" spans="1:15" ht="15" hidden="1" customHeight="1" outlineLevel="1">
      <c r="A71" s="132"/>
      <c r="B71" s="133"/>
      <c r="C71" s="4"/>
      <c r="D71" s="9" t="s">
        <v>31</v>
      </c>
      <c r="E71" s="9" t="s">
        <v>37</v>
      </c>
      <c r="F71" s="9" t="s">
        <v>131</v>
      </c>
      <c r="G71" s="8">
        <v>244</v>
      </c>
      <c r="H71" s="30">
        <v>8603.6</v>
      </c>
      <c r="I71" s="57">
        <v>0</v>
      </c>
      <c r="J71" s="57">
        <v>0</v>
      </c>
      <c r="K71" s="86">
        <v>0</v>
      </c>
      <c r="L71" s="45">
        <f t="shared" ref="L71" si="5">SUM(H71:K71)</f>
        <v>8603.6</v>
      </c>
    </row>
    <row r="72" spans="1:15" ht="15" hidden="1" customHeight="1" outlineLevel="1">
      <c r="A72" s="132"/>
      <c r="B72" s="133"/>
      <c r="C72" s="4"/>
      <c r="D72" s="9" t="s">
        <v>31</v>
      </c>
      <c r="E72" s="9" t="s">
        <v>41</v>
      </c>
      <c r="F72" s="98" t="s">
        <v>79</v>
      </c>
      <c r="G72" s="8">
        <v>611</v>
      </c>
      <c r="H72" s="30">
        <v>55720.14</v>
      </c>
      <c r="I72" s="112">
        <v>58797.995940000001</v>
      </c>
      <c r="J72" s="51">
        <v>58054.786999999997</v>
      </c>
      <c r="K72" s="51">
        <v>58054.786999999997</v>
      </c>
      <c r="L72" s="99">
        <f t="shared" si="4"/>
        <v>230627.70994000003</v>
      </c>
    </row>
    <row r="73" spans="1:15" ht="15" hidden="1" customHeight="1" outlineLevel="1">
      <c r="A73" s="132"/>
      <c r="B73" s="133"/>
      <c r="C73" s="4"/>
      <c r="D73" s="9" t="s">
        <v>31</v>
      </c>
      <c r="E73" s="9" t="s">
        <v>41</v>
      </c>
      <c r="F73" s="98" t="s">
        <v>79</v>
      </c>
      <c r="G73" s="8">
        <v>612</v>
      </c>
      <c r="H73" s="30">
        <v>1536.78</v>
      </c>
      <c r="I73" s="112">
        <v>913.18466999999998</v>
      </c>
      <c r="J73" s="51">
        <v>142.19999999999999</v>
      </c>
      <c r="K73" s="51">
        <v>142.19999999999999</v>
      </c>
      <c r="L73" s="99">
        <f t="shared" si="4"/>
        <v>2734.3646699999995</v>
      </c>
    </row>
    <row r="74" spans="1:15" ht="15" hidden="1" customHeight="1" outlineLevel="1">
      <c r="A74" s="132"/>
      <c r="B74" s="133"/>
      <c r="C74" s="4"/>
      <c r="D74" s="9" t="s">
        <v>31</v>
      </c>
      <c r="E74" s="9" t="s">
        <v>41</v>
      </c>
      <c r="F74" s="9" t="s">
        <v>83</v>
      </c>
      <c r="G74" s="8">
        <v>611</v>
      </c>
      <c r="H74" s="30">
        <v>118483.37</v>
      </c>
      <c r="I74" s="57">
        <v>125562.928</v>
      </c>
      <c r="J74" s="57">
        <v>125562.92995999999</v>
      </c>
      <c r="K74" s="57">
        <v>125562.92995999999</v>
      </c>
      <c r="L74" s="101">
        <f t="shared" si="4"/>
        <v>495172.15791999997</v>
      </c>
      <c r="N74" s="15">
        <f>H74+H80+H64+H61+H56+H91+H92</f>
        <v>154748.60999999999</v>
      </c>
      <c r="O74" s="15">
        <f>I74+I80+I91+I92+I56+I61+I64</f>
        <v>164807.50000000003</v>
      </c>
    </row>
    <row r="75" spans="1:15" ht="15" hidden="1" customHeight="1" outlineLevel="1">
      <c r="A75" s="132"/>
      <c r="B75" s="133"/>
      <c r="C75" s="4"/>
      <c r="D75" s="9" t="s">
        <v>31</v>
      </c>
      <c r="E75" s="9" t="s">
        <v>41</v>
      </c>
      <c r="F75" s="9" t="s">
        <v>120</v>
      </c>
      <c r="G75" s="8">
        <v>612</v>
      </c>
      <c r="H75" s="30">
        <f>637.121+2163.07426+39.52612</f>
        <v>2839.72138</v>
      </c>
      <c r="I75" s="112">
        <v>351.35178000000002</v>
      </c>
      <c r="J75" s="51">
        <v>0</v>
      </c>
      <c r="K75" s="83">
        <v>0</v>
      </c>
      <c r="L75" s="115">
        <f t="shared" si="4"/>
        <v>3191.0731599999999</v>
      </c>
    </row>
    <row r="76" spans="1:15" ht="15" hidden="1" customHeight="1" outlineLevel="1">
      <c r="A76" s="132"/>
      <c r="B76" s="133"/>
      <c r="C76" s="4"/>
      <c r="D76" s="9" t="s">
        <v>31</v>
      </c>
      <c r="E76" s="9" t="s">
        <v>41</v>
      </c>
      <c r="F76" s="9" t="s">
        <v>120</v>
      </c>
      <c r="G76" s="8">
        <v>622</v>
      </c>
      <c r="H76" s="30">
        <v>0</v>
      </c>
      <c r="I76" s="112">
        <v>3</v>
      </c>
      <c r="J76" s="51">
        <v>0</v>
      </c>
      <c r="K76" s="83">
        <v>0</v>
      </c>
      <c r="L76" s="115">
        <f t="shared" si="4"/>
        <v>3</v>
      </c>
    </row>
    <row r="77" spans="1:15" ht="15" hidden="1" customHeight="1" outlineLevel="1">
      <c r="A77" s="132"/>
      <c r="B77" s="133"/>
      <c r="C77" s="4"/>
      <c r="D77" s="9" t="s">
        <v>31</v>
      </c>
      <c r="E77" s="9" t="s">
        <v>41</v>
      </c>
      <c r="F77" s="9" t="s">
        <v>120</v>
      </c>
      <c r="G77" s="8">
        <v>244</v>
      </c>
      <c r="H77" s="30">
        <v>0</v>
      </c>
      <c r="I77" s="112">
        <v>46.568840000000002</v>
      </c>
      <c r="J77" s="51">
        <v>0</v>
      </c>
      <c r="K77" s="83">
        <v>0</v>
      </c>
      <c r="L77" s="115">
        <f t="shared" si="4"/>
        <v>46.568840000000002</v>
      </c>
    </row>
    <row r="78" spans="1:15" ht="15" hidden="1" customHeight="1" outlineLevel="1">
      <c r="A78" s="132"/>
      <c r="B78" s="133"/>
      <c r="C78" s="4"/>
      <c r="D78" s="9" t="s">
        <v>31</v>
      </c>
      <c r="E78" s="9" t="s">
        <v>41</v>
      </c>
      <c r="F78" s="9" t="s">
        <v>199</v>
      </c>
      <c r="G78" s="8">
        <v>612</v>
      </c>
      <c r="H78" s="30">
        <v>0</v>
      </c>
      <c r="I78" s="57">
        <v>593.25</v>
      </c>
      <c r="J78" s="57">
        <v>0</v>
      </c>
      <c r="K78" s="86">
        <v>0</v>
      </c>
      <c r="L78" s="116">
        <f t="shared" si="4"/>
        <v>593.25</v>
      </c>
    </row>
    <row r="79" spans="1:15" ht="15" hidden="1" customHeight="1" outlineLevel="1">
      <c r="A79" s="132"/>
      <c r="B79" s="133"/>
      <c r="C79" s="4" t="s">
        <v>193</v>
      </c>
      <c r="D79" s="9" t="s">
        <v>31</v>
      </c>
      <c r="E79" s="9" t="s">
        <v>41</v>
      </c>
      <c r="F79" s="9" t="s">
        <v>194</v>
      </c>
      <c r="G79" s="8">
        <v>612</v>
      </c>
      <c r="H79" s="30">
        <v>0</v>
      </c>
      <c r="I79" s="112">
        <v>29.662500000000001</v>
      </c>
      <c r="J79" s="51">
        <v>0</v>
      </c>
      <c r="K79" s="83">
        <v>0</v>
      </c>
      <c r="L79" s="115">
        <f t="shared" ref="L79" si="6">SUM(H79:K79)</f>
        <v>29.662500000000001</v>
      </c>
    </row>
    <row r="80" spans="1:15" ht="15" hidden="1" customHeight="1" outlineLevel="1">
      <c r="A80" s="132"/>
      <c r="B80" s="133"/>
      <c r="C80" s="4"/>
      <c r="D80" s="9" t="s">
        <v>31</v>
      </c>
      <c r="E80" s="9" t="s">
        <v>41</v>
      </c>
      <c r="F80" s="9" t="s">
        <v>83</v>
      </c>
      <c r="G80" s="8">
        <v>612</v>
      </c>
      <c r="H80" s="30">
        <v>2185.6999999999998</v>
      </c>
      <c r="I80" s="57">
        <v>2055.5320000000002</v>
      </c>
      <c r="J80" s="57">
        <v>2055.5320000000002</v>
      </c>
      <c r="K80" s="57">
        <v>2055.5320000000002</v>
      </c>
      <c r="L80" s="101">
        <f t="shared" si="4"/>
        <v>8352.2960000000003</v>
      </c>
    </row>
    <row r="81" spans="1:12" ht="15" hidden="1" customHeight="1" outlineLevel="1">
      <c r="A81" s="132"/>
      <c r="B81" s="133"/>
      <c r="C81" s="4" t="s">
        <v>128</v>
      </c>
      <c r="D81" s="9" t="s">
        <v>31</v>
      </c>
      <c r="E81" s="9" t="s">
        <v>41</v>
      </c>
      <c r="F81" s="9" t="s">
        <v>129</v>
      </c>
      <c r="G81" s="8">
        <v>111</v>
      </c>
      <c r="H81" s="30">
        <v>6.84</v>
      </c>
      <c r="I81" s="56">
        <v>0</v>
      </c>
      <c r="J81" s="56">
        <v>0</v>
      </c>
      <c r="K81" s="84">
        <v>0</v>
      </c>
      <c r="L81" s="45">
        <f t="shared" si="4"/>
        <v>6.84</v>
      </c>
    </row>
    <row r="82" spans="1:12" ht="15" hidden="1" customHeight="1" outlineLevel="1">
      <c r="A82" s="132"/>
      <c r="B82" s="133"/>
      <c r="C82" s="4"/>
      <c r="D82" s="9" t="s">
        <v>31</v>
      </c>
      <c r="E82" s="9" t="s">
        <v>40</v>
      </c>
      <c r="F82" s="9" t="s">
        <v>129</v>
      </c>
      <c r="G82" s="8">
        <v>621</v>
      </c>
      <c r="H82" s="30">
        <v>0</v>
      </c>
      <c r="I82" s="56">
        <v>23.504999999999999</v>
      </c>
      <c r="J82" s="56">
        <v>0</v>
      </c>
      <c r="K82" s="84">
        <v>0</v>
      </c>
      <c r="L82" s="45">
        <f t="shared" si="4"/>
        <v>23.504999999999999</v>
      </c>
    </row>
    <row r="83" spans="1:12" ht="15" hidden="1" customHeight="1" outlineLevel="1">
      <c r="A83" s="132"/>
      <c r="B83" s="133"/>
      <c r="C83" s="4"/>
      <c r="D83" s="9" t="s">
        <v>31</v>
      </c>
      <c r="E83" s="9" t="s">
        <v>71</v>
      </c>
      <c r="F83" s="9" t="s">
        <v>93</v>
      </c>
      <c r="G83" s="8">
        <v>612</v>
      </c>
      <c r="H83" s="30">
        <v>4429.51</v>
      </c>
      <c r="I83" s="103">
        <v>5264.99</v>
      </c>
      <c r="J83" s="103">
        <v>5264.9889999999996</v>
      </c>
      <c r="K83" s="103">
        <v>5264.9889999999996</v>
      </c>
      <c r="L83" s="104">
        <f t="shared" si="4"/>
        <v>20224.477999999999</v>
      </c>
    </row>
    <row r="84" spans="1:12" ht="15" hidden="1" customHeight="1" outlineLevel="1">
      <c r="A84" s="132"/>
      <c r="B84" s="133"/>
      <c r="C84" s="4"/>
      <c r="D84" s="9" t="s">
        <v>31</v>
      </c>
      <c r="E84" s="9" t="s">
        <v>42</v>
      </c>
      <c r="F84" s="9" t="s">
        <v>92</v>
      </c>
      <c r="G84" s="8">
        <v>612</v>
      </c>
      <c r="H84" s="30">
        <v>1200.26</v>
      </c>
      <c r="I84" s="57">
        <v>1200.26</v>
      </c>
      <c r="J84" s="57">
        <f t="shared" ref="J84:K84" si="7">1408.995-208.74</f>
        <v>1200.2549999999999</v>
      </c>
      <c r="K84" s="57">
        <f t="shared" si="7"/>
        <v>1200.2549999999999</v>
      </c>
      <c r="L84" s="101">
        <f t="shared" si="4"/>
        <v>4801.03</v>
      </c>
    </row>
    <row r="85" spans="1:12" ht="15" hidden="1" customHeight="1" outlineLevel="1">
      <c r="A85" s="132"/>
      <c r="B85" s="133"/>
      <c r="C85" s="4"/>
      <c r="D85" s="9" t="s">
        <v>31</v>
      </c>
      <c r="E85" s="42" t="s">
        <v>40</v>
      </c>
      <c r="F85" s="42" t="s">
        <v>101</v>
      </c>
      <c r="G85" s="43">
        <v>111</v>
      </c>
      <c r="H85" s="30">
        <v>360.72</v>
      </c>
      <c r="I85" s="57">
        <v>314.27999999999997</v>
      </c>
      <c r="J85" s="56">
        <v>0</v>
      </c>
      <c r="K85" s="84">
        <v>0</v>
      </c>
      <c r="L85" s="45">
        <f t="shared" si="4"/>
        <v>675</v>
      </c>
    </row>
    <row r="86" spans="1:12" ht="15" hidden="1" customHeight="1" outlineLevel="1">
      <c r="A86" s="132"/>
      <c r="B86" s="133"/>
      <c r="C86" s="4"/>
      <c r="D86" s="9" t="s">
        <v>31</v>
      </c>
      <c r="E86" s="42" t="s">
        <v>40</v>
      </c>
      <c r="F86" s="42" t="s">
        <v>101</v>
      </c>
      <c r="G86" s="43">
        <v>611</v>
      </c>
      <c r="H86" s="30">
        <v>5218.24</v>
      </c>
      <c r="I86" s="57">
        <v>4543.5892999999996</v>
      </c>
      <c r="J86" s="56">
        <v>0</v>
      </c>
      <c r="K86" s="84">
        <v>0</v>
      </c>
      <c r="L86" s="45">
        <f t="shared" si="4"/>
        <v>9761.8292999999994</v>
      </c>
    </row>
    <row r="87" spans="1:12" ht="15" hidden="1" customHeight="1" outlineLevel="1">
      <c r="A87" s="132"/>
      <c r="B87" s="133"/>
      <c r="C87" s="4"/>
      <c r="D87" s="9" t="s">
        <v>31</v>
      </c>
      <c r="E87" s="42" t="s">
        <v>40</v>
      </c>
      <c r="F87" s="42" t="s">
        <v>101</v>
      </c>
      <c r="G87" s="43">
        <v>621</v>
      </c>
      <c r="H87" s="30">
        <v>1204.4000000000001</v>
      </c>
      <c r="I87" s="57">
        <v>2165.788</v>
      </c>
      <c r="J87" s="56">
        <v>0</v>
      </c>
      <c r="K87" s="84">
        <v>0</v>
      </c>
      <c r="L87" s="45">
        <f t="shared" si="4"/>
        <v>3370.1880000000001</v>
      </c>
    </row>
    <row r="88" spans="1:12" ht="15" hidden="1" customHeight="1" outlineLevel="1">
      <c r="A88" s="132"/>
      <c r="B88" s="133"/>
      <c r="C88" s="4"/>
      <c r="D88" s="9" t="s">
        <v>31</v>
      </c>
      <c r="E88" s="42" t="s">
        <v>41</v>
      </c>
      <c r="F88" s="42" t="s">
        <v>101</v>
      </c>
      <c r="G88" s="43">
        <v>111</v>
      </c>
      <c r="H88" s="30">
        <v>54.36</v>
      </c>
      <c r="I88" s="57">
        <v>112.2427</v>
      </c>
      <c r="J88" s="56">
        <v>0</v>
      </c>
      <c r="K88" s="84">
        <v>0</v>
      </c>
      <c r="L88" s="45">
        <f t="shared" si="4"/>
        <v>166.6027</v>
      </c>
    </row>
    <row r="89" spans="1:12" ht="15" hidden="1" customHeight="1" outlineLevel="1">
      <c r="A89" s="132"/>
      <c r="B89" s="133"/>
      <c r="C89" s="4"/>
      <c r="D89" s="9" t="s">
        <v>31</v>
      </c>
      <c r="E89" s="42" t="s">
        <v>41</v>
      </c>
      <c r="F89" s="42" t="s">
        <v>101</v>
      </c>
      <c r="G89" s="43">
        <v>611</v>
      </c>
      <c r="H89" s="30">
        <v>8.98</v>
      </c>
      <c r="I89" s="57">
        <v>0</v>
      </c>
      <c r="J89" s="56">
        <v>0</v>
      </c>
      <c r="K89" s="84">
        <v>0</v>
      </c>
      <c r="L89" s="45">
        <f t="shared" si="4"/>
        <v>8.98</v>
      </c>
    </row>
    <row r="90" spans="1:12" ht="15" hidden="1" customHeight="1" outlineLevel="1">
      <c r="A90" s="132"/>
      <c r="B90" s="133"/>
      <c r="C90" s="4"/>
      <c r="D90" s="9" t="s">
        <v>31</v>
      </c>
      <c r="E90" s="9" t="s">
        <v>41</v>
      </c>
      <c r="F90" s="98" t="s">
        <v>79</v>
      </c>
      <c r="G90" s="8">
        <v>621</v>
      </c>
      <c r="H90" s="30">
        <v>11319.89</v>
      </c>
      <c r="I90" s="112">
        <v>11512.954400000001</v>
      </c>
      <c r="J90" s="51">
        <v>11690.519</v>
      </c>
      <c r="K90" s="51">
        <v>11690.519</v>
      </c>
      <c r="L90" s="99">
        <f t="shared" si="4"/>
        <v>46213.882400000002</v>
      </c>
    </row>
    <row r="91" spans="1:12" ht="15" hidden="1" customHeight="1" outlineLevel="1">
      <c r="A91" s="132"/>
      <c r="B91" s="133"/>
      <c r="C91" s="4"/>
      <c r="D91" s="9" t="s">
        <v>31</v>
      </c>
      <c r="E91" s="9" t="s">
        <v>41</v>
      </c>
      <c r="F91" s="9" t="s">
        <v>83</v>
      </c>
      <c r="G91" s="8">
        <v>621</v>
      </c>
      <c r="H91" s="30">
        <v>26944.04</v>
      </c>
      <c r="I91" s="57">
        <v>28980.06</v>
      </c>
      <c r="J91" s="57">
        <v>28980.054090000001</v>
      </c>
      <c r="K91" s="57">
        <v>28980.054090000001</v>
      </c>
      <c r="L91" s="101">
        <f t="shared" si="4"/>
        <v>113884.20818000002</v>
      </c>
    </row>
    <row r="92" spans="1:12" ht="15" hidden="1" customHeight="1" outlineLevel="1">
      <c r="A92" s="132"/>
      <c r="B92" s="133"/>
      <c r="C92" s="4"/>
      <c r="D92" s="9" t="s">
        <v>31</v>
      </c>
      <c r="E92" s="9" t="s">
        <v>41</v>
      </c>
      <c r="F92" s="9" t="s">
        <v>83</v>
      </c>
      <c r="G92" s="8">
        <v>622</v>
      </c>
      <c r="H92" s="30">
        <v>531.58000000000004</v>
      </c>
      <c r="I92" s="57">
        <v>666</v>
      </c>
      <c r="J92" s="57">
        <v>666</v>
      </c>
      <c r="K92" s="57">
        <v>666</v>
      </c>
      <c r="L92" s="101">
        <f t="shared" si="4"/>
        <v>2529.58</v>
      </c>
    </row>
    <row r="93" spans="1:12" ht="15" hidden="1" customHeight="1" outlineLevel="1">
      <c r="A93" s="132"/>
      <c r="B93" s="133"/>
      <c r="C93" s="4"/>
      <c r="D93" s="9" t="s">
        <v>31</v>
      </c>
      <c r="E93" s="9" t="s">
        <v>37</v>
      </c>
      <c r="F93" s="9" t="s">
        <v>91</v>
      </c>
      <c r="G93" s="8">
        <v>244</v>
      </c>
      <c r="H93" s="30">
        <f>405.35+136.95644-447.80644</f>
        <v>94.500000000000057</v>
      </c>
      <c r="I93" s="51">
        <v>0</v>
      </c>
      <c r="J93" s="51">
        <v>0</v>
      </c>
      <c r="K93" s="83">
        <v>0</v>
      </c>
      <c r="L93" s="45">
        <f t="shared" si="4"/>
        <v>94.500000000000057</v>
      </c>
    </row>
    <row r="94" spans="1:12" ht="15" hidden="1" customHeight="1" outlineLevel="1">
      <c r="A94" s="132"/>
      <c r="B94" s="133"/>
      <c r="C94" s="4"/>
      <c r="D94" s="9" t="s">
        <v>31</v>
      </c>
      <c r="E94" s="9" t="s">
        <v>37</v>
      </c>
      <c r="F94" s="9" t="s">
        <v>91</v>
      </c>
      <c r="G94" s="8">
        <v>612</v>
      </c>
      <c r="H94" s="30">
        <v>99</v>
      </c>
      <c r="I94" s="51">
        <v>0</v>
      </c>
      <c r="J94" s="51">
        <v>0</v>
      </c>
      <c r="K94" s="83">
        <v>0</v>
      </c>
      <c r="L94" s="45">
        <f t="shared" si="4"/>
        <v>99</v>
      </c>
    </row>
    <row r="95" spans="1:12" ht="15" hidden="1" customHeight="1" outlineLevel="1">
      <c r="A95" s="132"/>
      <c r="B95" s="133"/>
      <c r="C95" s="4"/>
      <c r="D95" s="9" t="s">
        <v>31</v>
      </c>
      <c r="E95" s="9" t="s">
        <v>37</v>
      </c>
      <c r="F95" s="9" t="s">
        <v>91</v>
      </c>
      <c r="G95" s="8">
        <v>622</v>
      </c>
      <c r="H95" s="30">
        <v>6010</v>
      </c>
      <c r="I95" s="51">
        <v>0</v>
      </c>
      <c r="J95" s="51">
        <v>0</v>
      </c>
      <c r="K95" s="83">
        <v>0</v>
      </c>
      <c r="L95" s="45">
        <f t="shared" si="4"/>
        <v>6010</v>
      </c>
    </row>
    <row r="96" spans="1:12" ht="15" hidden="1" customHeight="1" outlineLevel="1">
      <c r="A96" s="132"/>
      <c r="B96" s="133"/>
      <c r="C96" s="4"/>
      <c r="D96" s="9" t="s">
        <v>31</v>
      </c>
      <c r="E96" s="9" t="s">
        <v>37</v>
      </c>
      <c r="F96" s="9" t="s">
        <v>91</v>
      </c>
      <c r="G96" s="8">
        <v>412</v>
      </c>
      <c r="H96" s="30">
        <v>813.25</v>
      </c>
      <c r="I96" s="51">
        <v>0</v>
      </c>
      <c r="J96" s="51">
        <v>0</v>
      </c>
      <c r="K96" s="83">
        <v>0</v>
      </c>
      <c r="L96" s="45">
        <f t="shared" ref="L96" si="8">SUM(H96:K96)</f>
        <v>813.25</v>
      </c>
    </row>
    <row r="97" spans="1:16" ht="15" hidden="1" customHeight="1" outlineLevel="1">
      <c r="A97" s="132"/>
      <c r="B97" s="133"/>
      <c r="C97" s="4"/>
      <c r="D97" s="9" t="s">
        <v>31</v>
      </c>
      <c r="E97" s="9" t="s">
        <v>37</v>
      </c>
      <c r="F97" s="9" t="s">
        <v>133</v>
      </c>
      <c r="G97" s="8">
        <v>612</v>
      </c>
      <c r="H97" s="30">
        <v>6.24</v>
      </c>
      <c r="I97" s="51">
        <v>0</v>
      </c>
      <c r="J97" s="51">
        <v>0</v>
      </c>
      <c r="K97" s="83">
        <v>0</v>
      </c>
      <c r="L97" s="45">
        <f t="shared" si="4"/>
        <v>6.24</v>
      </c>
    </row>
    <row r="98" spans="1:16" ht="15" hidden="1" customHeight="1" outlineLevel="1">
      <c r="A98" s="132"/>
      <c r="B98" s="133"/>
      <c r="C98" s="4"/>
      <c r="D98" s="9" t="s">
        <v>31</v>
      </c>
      <c r="E98" s="9" t="s">
        <v>37</v>
      </c>
      <c r="F98" s="9" t="s">
        <v>133</v>
      </c>
      <c r="G98" s="8">
        <v>622</v>
      </c>
      <c r="H98" s="30">
        <v>19.861000000000001</v>
      </c>
      <c r="I98" s="51">
        <v>0</v>
      </c>
      <c r="J98" s="51">
        <v>0</v>
      </c>
      <c r="K98" s="83">
        <v>0</v>
      </c>
      <c r="L98" s="45">
        <f t="shared" ref="L98:L116" si="9">SUM(H98:K98)</f>
        <v>19.861000000000001</v>
      </c>
    </row>
    <row r="99" spans="1:16" ht="15" hidden="1" customHeight="1" outlineLevel="1">
      <c r="A99" s="132"/>
      <c r="B99" s="133"/>
      <c r="C99" s="4"/>
      <c r="D99" s="9" t="s">
        <v>31</v>
      </c>
      <c r="E99" s="9" t="s">
        <v>37</v>
      </c>
      <c r="F99" s="9" t="s">
        <v>133</v>
      </c>
      <c r="G99" s="8">
        <v>244</v>
      </c>
      <c r="H99" s="30">
        <v>6.51</v>
      </c>
      <c r="I99" s="112">
        <v>49.417000000000002</v>
      </c>
      <c r="J99" s="51">
        <v>0</v>
      </c>
      <c r="K99" s="83">
        <v>0</v>
      </c>
      <c r="L99" s="45">
        <f t="shared" si="9"/>
        <v>55.927</v>
      </c>
    </row>
    <row r="100" spans="1:16" ht="15" hidden="1" customHeight="1" outlineLevel="1">
      <c r="A100" s="132"/>
      <c r="B100" s="133"/>
      <c r="C100" s="4"/>
      <c r="D100" s="9" t="s">
        <v>31</v>
      </c>
      <c r="E100" s="9" t="s">
        <v>71</v>
      </c>
      <c r="F100" s="9" t="s">
        <v>93</v>
      </c>
      <c r="G100" s="8">
        <v>622</v>
      </c>
      <c r="H100" s="30">
        <v>617.02</v>
      </c>
      <c r="I100" s="103">
        <v>761.88</v>
      </c>
      <c r="J100" s="103">
        <v>761.88099999999997</v>
      </c>
      <c r="K100" s="103">
        <v>761.88099999999997</v>
      </c>
      <c r="L100" s="104">
        <f t="shared" si="9"/>
        <v>2902.6619999999998</v>
      </c>
      <c r="N100" s="15">
        <f>H100+H83+H65</f>
        <v>5418.5000000000009</v>
      </c>
      <c r="O100" s="15">
        <f>I100+I83+I65</f>
        <v>7998.1</v>
      </c>
    </row>
    <row r="101" spans="1:16" ht="15" hidden="1" customHeight="1" outlineLevel="1">
      <c r="A101" s="132"/>
      <c r="B101" s="133"/>
      <c r="C101" s="4"/>
      <c r="D101" s="9" t="s">
        <v>31</v>
      </c>
      <c r="E101" s="9" t="s">
        <v>42</v>
      </c>
      <c r="F101" s="9" t="s">
        <v>92</v>
      </c>
      <c r="G101" s="8">
        <v>622</v>
      </c>
      <c r="H101" s="30">
        <v>135.68100000000001</v>
      </c>
      <c r="I101" s="57">
        <v>135.68100000000001</v>
      </c>
      <c r="J101" s="57">
        <v>135.68100000000001</v>
      </c>
      <c r="K101" s="57">
        <v>135.68100000000001</v>
      </c>
      <c r="L101" s="101">
        <f t="shared" si="9"/>
        <v>542.72400000000005</v>
      </c>
    </row>
    <row r="102" spans="1:16" ht="15" hidden="1" customHeight="1" outlineLevel="1">
      <c r="A102" s="132"/>
      <c r="B102" s="133"/>
      <c r="C102" s="4"/>
      <c r="D102" s="9" t="s">
        <v>31</v>
      </c>
      <c r="E102" s="9" t="s">
        <v>41</v>
      </c>
      <c r="F102" s="98" t="s">
        <v>79</v>
      </c>
      <c r="G102" s="8">
        <v>852</v>
      </c>
      <c r="H102" s="111">
        <f>37.877-0.00211</f>
        <v>37.874890000000001</v>
      </c>
      <c r="I102" s="112">
        <v>51.199289999999998</v>
      </c>
      <c r="J102" s="51">
        <v>0.63300000000000001</v>
      </c>
      <c r="K102" s="51">
        <v>0.63300000000000001</v>
      </c>
      <c r="L102" s="99">
        <f t="shared" si="9"/>
        <v>90.340179999999989</v>
      </c>
    </row>
    <row r="103" spans="1:16" ht="15" hidden="1" customHeight="1" outlineLevel="1">
      <c r="A103" s="132"/>
      <c r="B103" s="133"/>
      <c r="C103" s="4"/>
      <c r="D103" s="9" t="s">
        <v>31</v>
      </c>
      <c r="E103" s="9" t="s">
        <v>41</v>
      </c>
      <c r="F103" s="9" t="s">
        <v>102</v>
      </c>
      <c r="G103" s="8">
        <v>111</v>
      </c>
      <c r="H103" s="30">
        <v>611.79999999999995</v>
      </c>
      <c r="I103" s="57">
        <v>349.58470999999997</v>
      </c>
      <c r="J103" s="56">
        <v>0</v>
      </c>
      <c r="K103" s="84">
        <v>0</v>
      </c>
      <c r="L103" s="45">
        <f t="shared" si="9"/>
        <v>961.38470999999993</v>
      </c>
    </row>
    <row r="104" spans="1:16" ht="15" hidden="1" customHeight="1" outlineLevel="1">
      <c r="A104" s="132"/>
      <c r="B104" s="133"/>
      <c r="C104" s="5"/>
      <c r="D104" s="9" t="s">
        <v>31</v>
      </c>
      <c r="E104" s="9" t="s">
        <v>41</v>
      </c>
      <c r="F104" s="9" t="s">
        <v>102</v>
      </c>
      <c r="G104" s="8">
        <v>611</v>
      </c>
      <c r="H104" s="30">
        <v>4526.47</v>
      </c>
      <c r="I104" s="57">
        <v>3447.1669099999999</v>
      </c>
      <c r="J104" s="56">
        <v>0</v>
      </c>
      <c r="K104" s="84">
        <v>0</v>
      </c>
      <c r="L104" s="45">
        <f t="shared" si="9"/>
        <v>7973.6369100000002</v>
      </c>
    </row>
    <row r="105" spans="1:16" ht="15" hidden="1" customHeight="1" outlineLevel="1">
      <c r="A105" s="132"/>
      <c r="B105" s="133"/>
      <c r="C105" s="5"/>
      <c r="D105" s="9" t="s">
        <v>31</v>
      </c>
      <c r="E105" s="9" t="s">
        <v>41</v>
      </c>
      <c r="F105" s="9" t="s">
        <v>102</v>
      </c>
      <c r="G105" s="8">
        <v>621</v>
      </c>
      <c r="H105" s="30">
        <v>761.49</v>
      </c>
      <c r="I105" s="57">
        <v>561.23779999999999</v>
      </c>
      <c r="J105" s="56">
        <v>0</v>
      </c>
      <c r="K105" s="84">
        <v>0</v>
      </c>
      <c r="L105" s="45">
        <f t="shared" si="9"/>
        <v>1322.7278000000001</v>
      </c>
    </row>
    <row r="106" spans="1:16" ht="15" hidden="1" customHeight="1" outlineLevel="1">
      <c r="A106" s="132"/>
      <c r="B106" s="133"/>
      <c r="C106" s="5"/>
      <c r="D106" s="9" t="s">
        <v>31</v>
      </c>
      <c r="E106" s="9" t="s">
        <v>41</v>
      </c>
      <c r="F106" s="9" t="s">
        <v>190</v>
      </c>
      <c r="G106" s="8">
        <v>111</v>
      </c>
      <c r="H106" s="30">
        <v>62.03</v>
      </c>
      <c r="I106" s="56">
        <v>0</v>
      </c>
      <c r="J106" s="56">
        <v>0</v>
      </c>
      <c r="K106" s="84">
        <v>0</v>
      </c>
      <c r="L106" s="45">
        <f t="shared" si="9"/>
        <v>62.03</v>
      </c>
    </row>
    <row r="107" spans="1:16" ht="15" hidden="1" customHeight="1" outlineLevel="1">
      <c r="A107" s="132"/>
      <c r="B107" s="133"/>
      <c r="C107" s="5"/>
      <c r="D107" s="9" t="s">
        <v>31</v>
      </c>
      <c r="E107" s="9" t="s">
        <v>41</v>
      </c>
      <c r="F107" s="9" t="s">
        <v>190</v>
      </c>
      <c r="G107" s="8">
        <v>611</v>
      </c>
      <c r="H107" s="30">
        <v>427.09</v>
      </c>
      <c r="I107" s="56">
        <v>0</v>
      </c>
      <c r="J107" s="56">
        <v>0</v>
      </c>
      <c r="K107" s="84">
        <v>0</v>
      </c>
      <c r="L107" s="45">
        <f t="shared" si="9"/>
        <v>427.09</v>
      </c>
    </row>
    <row r="108" spans="1:16" ht="15" hidden="1" customHeight="1" outlineLevel="1">
      <c r="A108" s="132"/>
      <c r="B108" s="133"/>
      <c r="C108" s="5"/>
      <c r="D108" s="9"/>
      <c r="E108" s="9"/>
      <c r="F108" s="9"/>
      <c r="G108" s="8"/>
      <c r="H108" s="30"/>
      <c r="I108" s="56"/>
      <c r="J108" s="56"/>
      <c r="K108" s="84"/>
      <c r="L108" s="45"/>
    </row>
    <row r="109" spans="1:16" ht="15" hidden="1" customHeight="1" outlineLevel="1">
      <c r="A109" s="132"/>
      <c r="B109" s="133"/>
      <c r="C109" s="5"/>
      <c r="D109" s="9" t="s">
        <v>31</v>
      </c>
      <c r="E109" s="9" t="s">
        <v>43</v>
      </c>
      <c r="F109" s="9" t="s">
        <v>94</v>
      </c>
      <c r="G109" s="8">
        <v>244</v>
      </c>
      <c r="H109" s="30">
        <v>0</v>
      </c>
      <c r="I109" s="57">
        <v>95.7</v>
      </c>
      <c r="J109" s="57">
        <v>95.7</v>
      </c>
      <c r="K109" s="57">
        <v>95.7</v>
      </c>
      <c r="L109" s="104">
        <f t="shared" ref="L109" si="10">SUM(H109:K109)</f>
        <v>287.10000000000002</v>
      </c>
      <c r="N109" s="62"/>
    </row>
    <row r="110" spans="1:16" ht="15" hidden="1" customHeight="1" outlineLevel="1">
      <c r="A110" s="132"/>
      <c r="B110" s="133"/>
      <c r="C110" s="5"/>
      <c r="D110" s="9" t="s">
        <v>31</v>
      </c>
      <c r="E110" s="9" t="s">
        <v>43</v>
      </c>
      <c r="F110" s="9" t="s">
        <v>94</v>
      </c>
      <c r="G110" s="8">
        <v>321</v>
      </c>
      <c r="H110" s="30">
        <v>6954.1</v>
      </c>
      <c r="I110" s="57">
        <v>4787.3999999999996</v>
      </c>
      <c r="J110" s="57">
        <v>4787.3999999999996</v>
      </c>
      <c r="K110" s="57">
        <v>4787.3999999999996</v>
      </c>
      <c r="L110" s="104">
        <f t="shared" si="9"/>
        <v>21316.300000000003</v>
      </c>
      <c r="N110" s="61">
        <f>H22+H25+H26+H29+H30+H31+H33+H35+H39+H41+H42+H43+H51+H56+H57+H59+H61+H64+H65+H66+H68+H74+H80+H83+H84+H85+H86+H87+H88+H89+H91+H92+H100+H101+H103+H104+H105+H110</f>
        <v>343785.62005999987</v>
      </c>
      <c r="O110" t="s">
        <v>122</v>
      </c>
      <c r="P110" t="s">
        <v>123</v>
      </c>
    </row>
    <row r="111" spans="1:16" ht="15" hidden="1" customHeight="1" outlineLevel="1">
      <c r="A111" s="132"/>
      <c r="B111" s="133"/>
      <c r="C111" s="5"/>
      <c r="D111" s="9" t="s">
        <v>31</v>
      </c>
      <c r="E111" s="9"/>
      <c r="F111" s="9"/>
      <c r="G111" s="8"/>
      <c r="H111" s="29"/>
      <c r="I111" s="29"/>
      <c r="J111" s="29"/>
      <c r="K111" s="85"/>
      <c r="L111" s="45">
        <f t="shared" si="9"/>
        <v>0</v>
      </c>
      <c r="N111" s="61">
        <f>H122+H125+H128+H130+H131+H132+H135+H136+H137+H138+H145+H146</f>
        <v>15519.38</v>
      </c>
      <c r="O111" t="s">
        <v>122</v>
      </c>
      <c r="P111" t="s">
        <v>124</v>
      </c>
    </row>
    <row r="112" spans="1:16" ht="15" hidden="1" customHeight="1" outlineLevel="1">
      <c r="A112" s="132"/>
      <c r="B112" s="133"/>
      <c r="C112" s="5"/>
      <c r="D112" s="9" t="s">
        <v>85</v>
      </c>
      <c r="E112" s="9" t="s">
        <v>37</v>
      </c>
      <c r="F112" s="9" t="s">
        <v>91</v>
      </c>
      <c r="G112" s="8">
        <v>412</v>
      </c>
      <c r="H112" s="30">
        <f>327.8+81.29-55.2</f>
        <v>353.89000000000004</v>
      </c>
      <c r="I112" s="51">
        <v>0</v>
      </c>
      <c r="J112" s="51">
        <v>0</v>
      </c>
      <c r="K112" s="83">
        <v>0</v>
      </c>
      <c r="L112" s="45">
        <f t="shared" si="9"/>
        <v>353.89000000000004</v>
      </c>
      <c r="N112" s="61">
        <f>H148+H149+H150</f>
        <v>1523.7999999999997</v>
      </c>
      <c r="O112" t="s">
        <v>122</v>
      </c>
      <c r="P112" t="s">
        <v>125</v>
      </c>
    </row>
    <row r="113" spans="1:22" ht="15" hidden="1" customHeight="1" outlineLevel="1">
      <c r="A113" s="132"/>
      <c r="B113" s="133"/>
      <c r="C113" s="5" t="s">
        <v>201</v>
      </c>
      <c r="D113" s="9" t="s">
        <v>85</v>
      </c>
      <c r="E113" s="9" t="s">
        <v>37</v>
      </c>
      <c r="F113" s="9" t="s">
        <v>91</v>
      </c>
      <c r="G113" s="8">
        <v>244</v>
      </c>
      <c r="H113" s="30">
        <v>0</v>
      </c>
      <c r="I113" s="112">
        <v>2561.9493600000001</v>
      </c>
      <c r="J113" s="51">
        <v>0</v>
      </c>
      <c r="K113" s="83">
        <v>0</v>
      </c>
      <c r="L113" s="45">
        <f t="shared" si="9"/>
        <v>2561.9493600000001</v>
      </c>
      <c r="N113" s="61"/>
    </row>
    <row r="114" spans="1:22" ht="15" hidden="1" customHeight="1" outlineLevel="1">
      <c r="A114" s="132"/>
      <c r="B114" s="133"/>
      <c r="C114" s="5" t="s">
        <v>201</v>
      </c>
      <c r="D114" s="9" t="s">
        <v>85</v>
      </c>
      <c r="E114" s="9" t="s">
        <v>37</v>
      </c>
      <c r="F114" s="9" t="s">
        <v>91</v>
      </c>
      <c r="G114" s="8">
        <v>852</v>
      </c>
      <c r="H114" s="30">
        <v>0</v>
      </c>
      <c r="I114" s="112">
        <v>19.00742</v>
      </c>
      <c r="J114" s="51">
        <v>0</v>
      </c>
      <c r="K114" s="83">
        <v>0</v>
      </c>
      <c r="L114" s="45">
        <f t="shared" si="9"/>
        <v>19.00742</v>
      </c>
      <c r="N114" s="61"/>
    </row>
    <row r="115" spans="1:22" ht="15" hidden="1" customHeight="1" outlineLevel="1">
      <c r="A115" s="132"/>
      <c r="B115" s="133"/>
      <c r="C115" s="4"/>
      <c r="D115" s="9" t="s">
        <v>85</v>
      </c>
      <c r="E115" s="9" t="s">
        <v>37</v>
      </c>
      <c r="F115" s="9" t="s">
        <v>91</v>
      </c>
      <c r="G115" s="8">
        <v>412</v>
      </c>
      <c r="H115" s="30">
        <f>447.80644-43.64644</f>
        <v>404.16</v>
      </c>
      <c r="I115" s="51">
        <v>0</v>
      </c>
      <c r="J115" s="51">
        <v>0</v>
      </c>
      <c r="K115" s="83">
        <v>0</v>
      </c>
      <c r="L115" s="45">
        <f t="shared" si="9"/>
        <v>404.16</v>
      </c>
    </row>
    <row r="116" spans="1:22" ht="26.25" collapsed="1">
      <c r="A116" s="132"/>
      <c r="B116" s="133"/>
      <c r="C116" s="28" t="s">
        <v>65</v>
      </c>
      <c r="D116" s="27" t="s">
        <v>31</v>
      </c>
      <c r="E116" s="33" t="s">
        <v>32</v>
      </c>
      <c r="F116" s="33" t="s">
        <v>32</v>
      </c>
      <c r="G116" s="33" t="s">
        <v>32</v>
      </c>
      <c r="H116" s="29">
        <f>H20-H117</f>
        <v>709072.27794000006</v>
      </c>
      <c r="I116" s="51">
        <f>I20-I117</f>
        <v>514231.45712000009</v>
      </c>
      <c r="J116" s="51">
        <f>J20-J117</f>
        <v>488534.34567000001</v>
      </c>
      <c r="K116" s="51">
        <f>K20-K117</f>
        <v>488534.34567000001</v>
      </c>
      <c r="L116" s="45">
        <f t="shared" si="9"/>
        <v>2200372.4264000002</v>
      </c>
    </row>
    <row r="117" spans="1:22" ht="27" thickBot="1">
      <c r="A117" s="132"/>
      <c r="B117" s="133"/>
      <c r="C117" s="94" t="s">
        <v>66</v>
      </c>
      <c r="D117" s="95" t="s">
        <v>85</v>
      </c>
      <c r="E117" s="96" t="s">
        <v>32</v>
      </c>
      <c r="F117" s="96" t="s">
        <v>32</v>
      </c>
      <c r="G117" s="96" t="s">
        <v>32</v>
      </c>
      <c r="H117" s="97">
        <f>H68+H69+H112+H115+H113+H114</f>
        <v>11459.002059999999</v>
      </c>
      <c r="I117" s="97">
        <f t="shared" ref="I117:L117" si="11">I68+I69+I112+I115+I113+I114</f>
        <v>2580.95678</v>
      </c>
      <c r="J117" s="97">
        <f t="shared" si="11"/>
        <v>0</v>
      </c>
      <c r="K117" s="97">
        <f t="shared" si="11"/>
        <v>0</v>
      </c>
      <c r="L117" s="97">
        <f t="shared" si="11"/>
        <v>14039.958839999999</v>
      </c>
    </row>
    <row r="118" spans="1:22" ht="45.75" customHeight="1">
      <c r="A118" s="139" t="s">
        <v>58</v>
      </c>
      <c r="B118" s="136" t="s">
        <v>69</v>
      </c>
      <c r="C118" s="6" t="s">
        <v>38</v>
      </c>
      <c r="D118" s="35" t="s">
        <v>32</v>
      </c>
      <c r="E118" s="35" t="s">
        <v>32</v>
      </c>
      <c r="F118" s="35" t="s">
        <v>32</v>
      </c>
      <c r="G118" s="35" t="s">
        <v>32</v>
      </c>
      <c r="H118" s="59">
        <f>SUM(H121:H146)</f>
        <v>30649.839999999989</v>
      </c>
      <c r="I118" s="59">
        <f>SUM(I121:I146)</f>
        <v>25196.014439999999</v>
      </c>
      <c r="J118" s="59">
        <f t="shared" ref="J118:K118" si="12">SUM(J121:J146)</f>
        <v>21041.569330000002</v>
      </c>
      <c r="K118" s="59">
        <f t="shared" si="12"/>
        <v>21041.569330000002</v>
      </c>
      <c r="L118" s="47">
        <f>SUM(H118:K118)</f>
        <v>97928.993099999992</v>
      </c>
    </row>
    <row r="119" spans="1:22" ht="26.25">
      <c r="A119" s="132"/>
      <c r="B119" s="137"/>
      <c r="C119" s="28" t="s">
        <v>65</v>
      </c>
      <c r="D119" s="27" t="s">
        <v>31</v>
      </c>
      <c r="E119" s="33" t="s">
        <v>32</v>
      </c>
      <c r="F119" s="33" t="s">
        <v>32</v>
      </c>
      <c r="G119" s="33" t="s">
        <v>32</v>
      </c>
      <c r="H119" s="48">
        <f>H121+H122+H123+H124+H125+H126+H127</f>
        <v>14003.309999999998</v>
      </c>
      <c r="I119" s="48">
        <f t="shared" ref="I119:K119" si="13">I121+I122+I123+I124+I125+I126+I127</f>
        <v>14625.627009999998</v>
      </c>
      <c r="J119" s="48">
        <f t="shared" si="13"/>
        <v>13602.01</v>
      </c>
      <c r="K119" s="48">
        <f t="shared" si="13"/>
        <v>13602.01</v>
      </c>
      <c r="L119" s="52">
        <f t="shared" ref="L119:L146" si="14">SUM(H119:K119)</f>
        <v>55832.957009999998</v>
      </c>
    </row>
    <row r="120" spans="1:22" ht="27" thickBot="1">
      <c r="A120" s="132"/>
      <c r="B120" s="137"/>
      <c r="C120" s="28" t="s">
        <v>66</v>
      </c>
      <c r="D120" s="27" t="s">
        <v>85</v>
      </c>
      <c r="E120" s="33" t="s">
        <v>32</v>
      </c>
      <c r="F120" s="33" t="s">
        <v>32</v>
      </c>
      <c r="G120" s="33" t="s">
        <v>32</v>
      </c>
      <c r="H120" s="51">
        <f>H118-H119</f>
        <v>16646.529999999992</v>
      </c>
      <c r="I120" s="51">
        <f t="shared" ref="I120:K120" si="15">I118-I119</f>
        <v>10570.387430000001</v>
      </c>
      <c r="J120" s="51">
        <f t="shared" si="15"/>
        <v>7439.5593300000019</v>
      </c>
      <c r="K120" s="51">
        <f t="shared" si="15"/>
        <v>7439.5593300000019</v>
      </c>
      <c r="L120" s="52">
        <f t="shared" si="14"/>
        <v>42096.036090000001</v>
      </c>
    </row>
    <row r="121" spans="1:22" ht="15" hidden="1" customHeight="1" outlineLevel="1">
      <c r="A121" s="132"/>
      <c r="B121" s="137"/>
      <c r="C121" s="4"/>
      <c r="D121" s="9" t="s">
        <v>31</v>
      </c>
      <c r="E121" s="9" t="s">
        <v>41</v>
      </c>
      <c r="F121" s="9" t="s">
        <v>82</v>
      </c>
      <c r="G121" s="8">
        <v>611</v>
      </c>
      <c r="H121" s="58">
        <v>12991.63</v>
      </c>
      <c r="I121" s="112">
        <v>13832.578439999999</v>
      </c>
      <c r="J121" s="51">
        <v>13393.27</v>
      </c>
      <c r="K121" s="51">
        <v>13393.27</v>
      </c>
      <c r="L121" s="105">
        <f t="shared" si="14"/>
        <v>53610.748439999996</v>
      </c>
      <c r="S121" s="65">
        <f>H122+H125+H127+H128+H130+H131+H132+H135+H136+H137+H138+H145+H146</f>
        <v>15535.34</v>
      </c>
      <c r="T121" s="62">
        <f>H121+H124+H129+H133+H134+H139+H140+H143+H144+H141+H142</f>
        <v>15066.369999999999</v>
      </c>
      <c r="U121">
        <v>0</v>
      </c>
      <c r="V121" s="62">
        <f>U121+T121+S121</f>
        <v>30601.71</v>
      </c>
    </row>
    <row r="122" spans="1:22" ht="15" hidden="1" customHeight="1" outlineLevel="1">
      <c r="A122" s="132"/>
      <c r="B122" s="137"/>
      <c r="C122" s="5"/>
      <c r="D122" s="9" t="s">
        <v>31</v>
      </c>
      <c r="E122" s="9" t="s">
        <v>41</v>
      </c>
      <c r="F122" s="9" t="s">
        <v>103</v>
      </c>
      <c r="G122" s="8">
        <v>611</v>
      </c>
      <c r="H122" s="58">
        <v>698.85</v>
      </c>
      <c r="I122" s="57">
        <v>524.13057000000003</v>
      </c>
      <c r="J122" s="57">
        <v>0</v>
      </c>
      <c r="K122" s="86">
        <v>0</v>
      </c>
      <c r="L122" s="52">
        <f t="shared" si="14"/>
        <v>1222.9805700000002</v>
      </c>
    </row>
    <row r="123" spans="1:22" ht="15" hidden="1" customHeight="1" outlineLevel="1">
      <c r="A123" s="132"/>
      <c r="B123" s="137"/>
      <c r="C123" s="5"/>
      <c r="D123" s="9" t="s">
        <v>31</v>
      </c>
      <c r="E123" s="9" t="s">
        <v>41</v>
      </c>
      <c r="F123" s="9" t="s">
        <v>191</v>
      </c>
      <c r="G123" s="8">
        <v>611</v>
      </c>
      <c r="H123" s="58">
        <v>48.13</v>
      </c>
      <c r="I123" s="57">
        <v>0</v>
      </c>
      <c r="J123" s="57">
        <v>0</v>
      </c>
      <c r="K123" s="86">
        <v>0</v>
      </c>
      <c r="L123" s="52">
        <f t="shared" ref="L123" si="16">SUM(H123:K123)</f>
        <v>48.13</v>
      </c>
    </row>
    <row r="124" spans="1:22" ht="15" hidden="1" customHeight="1" outlineLevel="1">
      <c r="A124" s="132"/>
      <c r="B124" s="137"/>
      <c r="C124" s="5"/>
      <c r="D124" s="9" t="s">
        <v>31</v>
      </c>
      <c r="E124" s="9" t="s">
        <v>41</v>
      </c>
      <c r="F124" s="9" t="s">
        <v>82</v>
      </c>
      <c r="G124" s="8">
        <v>612</v>
      </c>
      <c r="H124" s="58">
        <v>40</v>
      </c>
      <c r="I124" s="51">
        <v>0</v>
      </c>
      <c r="J124" s="51">
        <v>0</v>
      </c>
      <c r="K124" s="83">
        <v>0</v>
      </c>
      <c r="L124" s="52">
        <f t="shared" si="14"/>
        <v>40</v>
      </c>
    </row>
    <row r="125" spans="1:22" ht="15" hidden="1" customHeight="1" outlineLevel="1">
      <c r="A125" s="132"/>
      <c r="B125" s="137"/>
      <c r="C125" s="5"/>
      <c r="D125" s="9" t="s">
        <v>31</v>
      </c>
      <c r="E125" s="9" t="s">
        <v>42</v>
      </c>
      <c r="F125" s="9" t="s">
        <v>84</v>
      </c>
      <c r="G125" s="8">
        <v>612</v>
      </c>
      <c r="H125" s="58">
        <v>208.74</v>
      </c>
      <c r="I125" s="57">
        <v>229.614</v>
      </c>
      <c r="J125" s="57">
        <v>208.74</v>
      </c>
      <c r="K125" s="57">
        <v>208.74</v>
      </c>
      <c r="L125" s="105">
        <f t="shared" si="14"/>
        <v>855.83400000000006</v>
      </c>
      <c r="N125" s="15">
        <f>H125+H126+H66+H84+H101+H127</f>
        <v>1685.9349999999999</v>
      </c>
      <c r="O125" s="15">
        <f>I127+I126+I125+I101+I84+I66</f>
        <v>1730.1479999999999</v>
      </c>
    </row>
    <row r="126" spans="1:22" ht="15" hidden="1" customHeight="1" outlineLevel="1">
      <c r="A126" s="132"/>
      <c r="B126" s="137"/>
      <c r="C126" s="5"/>
      <c r="D126" s="9" t="s">
        <v>31</v>
      </c>
      <c r="E126" s="31" t="s">
        <v>42</v>
      </c>
      <c r="F126" s="31" t="s">
        <v>97</v>
      </c>
      <c r="G126" s="32" t="s">
        <v>98</v>
      </c>
      <c r="H126" s="58">
        <v>0</v>
      </c>
      <c r="I126" s="58">
        <v>0</v>
      </c>
      <c r="J126" s="58">
        <v>0</v>
      </c>
      <c r="K126" s="88">
        <v>0</v>
      </c>
      <c r="L126" s="52">
        <f t="shared" si="14"/>
        <v>0</v>
      </c>
    </row>
    <row r="127" spans="1:22" ht="15" hidden="1" customHeight="1" outlineLevel="1">
      <c r="A127" s="132"/>
      <c r="B127" s="137"/>
      <c r="C127" s="5" t="s">
        <v>128</v>
      </c>
      <c r="D127" s="9" t="s">
        <v>31</v>
      </c>
      <c r="E127" s="9" t="s">
        <v>41</v>
      </c>
      <c r="F127" s="9" t="s">
        <v>130</v>
      </c>
      <c r="G127" s="8">
        <v>611</v>
      </c>
      <c r="H127" s="58">
        <v>15.96</v>
      </c>
      <c r="I127" s="57">
        <v>39.304000000000002</v>
      </c>
      <c r="J127" s="57">
        <v>0</v>
      </c>
      <c r="K127" s="86">
        <v>0</v>
      </c>
      <c r="L127" s="52">
        <f t="shared" si="14"/>
        <v>55.264000000000003</v>
      </c>
    </row>
    <row r="128" spans="1:22" hidden="1" outlineLevel="1">
      <c r="A128" s="132"/>
      <c r="B128" s="137"/>
      <c r="C128" s="28"/>
      <c r="D128" s="27" t="s">
        <v>85</v>
      </c>
      <c r="E128" s="9" t="s">
        <v>42</v>
      </c>
      <c r="F128" s="9" t="s">
        <v>84</v>
      </c>
      <c r="G128" s="8">
        <v>622</v>
      </c>
      <c r="H128" s="58">
        <v>939.33</v>
      </c>
      <c r="I128" s="57">
        <v>918.45600000000002</v>
      </c>
      <c r="J128" s="57">
        <v>939.33</v>
      </c>
      <c r="K128" s="57">
        <v>939.33</v>
      </c>
      <c r="L128" s="106">
        <f t="shared" si="14"/>
        <v>3736.4459999999999</v>
      </c>
    </row>
    <row r="129" spans="1:17" hidden="1" outlineLevel="1">
      <c r="A129" s="132"/>
      <c r="B129" s="137"/>
      <c r="C129" s="28"/>
      <c r="D129" s="27" t="s">
        <v>85</v>
      </c>
      <c r="E129" s="9" t="s">
        <v>42</v>
      </c>
      <c r="F129" s="9" t="s">
        <v>105</v>
      </c>
      <c r="G129" s="8">
        <v>622</v>
      </c>
      <c r="H129" s="58">
        <v>0.94</v>
      </c>
      <c r="I129" s="117">
        <v>0.94</v>
      </c>
      <c r="J129" s="51">
        <v>0.93933</v>
      </c>
      <c r="K129" s="51">
        <v>0.93933</v>
      </c>
      <c r="L129" s="105">
        <f t="shared" si="14"/>
        <v>3.7586599999999999</v>
      </c>
    </row>
    <row r="130" spans="1:17" hidden="1" outlineLevel="1">
      <c r="A130" s="132"/>
      <c r="B130" s="137"/>
      <c r="C130" s="28" t="s">
        <v>107</v>
      </c>
      <c r="D130" s="27" t="s">
        <v>85</v>
      </c>
      <c r="E130" s="9" t="s">
        <v>42</v>
      </c>
      <c r="F130" s="9" t="s">
        <v>115</v>
      </c>
      <c r="G130" s="8">
        <v>810</v>
      </c>
      <c r="H130" s="58">
        <v>254.57</v>
      </c>
      <c r="I130" s="57">
        <v>0</v>
      </c>
      <c r="J130" s="57">
        <v>0</v>
      </c>
      <c r="K130" s="86">
        <v>0</v>
      </c>
      <c r="L130" s="52">
        <f t="shared" si="14"/>
        <v>254.57</v>
      </c>
      <c r="Q130" s="62">
        <f>H130+H138</f>
        <v>861.67000000000007</v>
      </c>
    </row>
    <row r="131" spans="1:17" hidden="1" outlineLevel="1">
      <c r="A131" s="132"/>
      <c r="B131" s="137"/>
      <c r="C131" s="28" t="s">
        <v>107</v>
      </c>
      <c r="D131" s="27" t="s">
        <v>85</v>
      </c>
      <c r="E131" s="9" t="s">
        <v>42</v>
      </c>
      <c r="F131" s="9" t="s">
        <v>116</v>
      </c>
      <c r="G131" s="8">
        <v>622</v>
      </c>
      <c r="H131" s="58">
        <v>5274.5</v>
      </c>
      <c r="I131" s="57">
        <v>0</v>
      </c>
      <c r="J131" s="57">
        <v>0</v>
      </c>
      <c r="K131" s="86">
        <v>0</v>
      </c>
      <c r="L131" s="52">
        <f t="shared" si="14"/>
        <v>5274.5</v>
      </c>
    </row>
    <row r="132" spans="1:17" hidden="1" outlineLevel="1">
      <c r="A132" s="132"/>
      <c r="B132" s="137"/>
      <c r="C132" s="28" t="s">
        <v>107</v>
      </c>
      <c r="D132" s="27" t="s">
        <v>85</v>
      </c>
      <c r="E132" s="9" t="s">
        <v>42</v>
      </c>
      <c r="F132" s="9" t="s">
        <v>117</v>
      </c>
      <c r="G132" s="8">
        <v>810</v>
      </c>
      <c r="H132" s="58">
        <v>1896.09</v>
      </c>
      <c r="I132" s="57">
        <v>0</v>
      </c>
      <c r="J132" s="57">
        <v>0</v>
      </c>
      <c r="K132" s="86">
        <v>0</v>
      </c>
      <c r="L132" s="52">
        <f t="shared" si="14"/>
        <v>1896.09</v>
      </c>
    </row>
    <row r="133" spans="1:17" hidden="1" outlineLevel="1">
      <c r="A133" s="132"/>
      <c r="B133" s="137"/>
      <c r="C133" s="28" t="s">
        <v>111</v>
      </c>
      <c r="D133" s="27" t="s">
        <v>85</v>
      </c>
      <c r="E133" s="9" t="s">
        <v>42</v>
      </c>
      <c r="F133" s="9" t="s">
        <v>110</v>
      </c>
      <c r="G133" s="8">
        <v>622</v>
      </c>
      <c r="H133" s="58">
        <v>0.28999999999999998</v>
      </c>
      <c r="I133" s="112">
        <v>0.27700000000000002</v>
      </c>
      <c r="J133" s="51">
        <v>0</v>
      </c>
      <c r="K133" s="83">
        <v>0</v>
      </c>
      <c r="L133" s="52">
        <f t="shared" si="14"/>
        <v>0.56699999999999995</v>
      </c>
    </row>
    <row r="134" spans="1:17" hidden="1" outlineLevel="1">
      <c r="A134" s="132"/>
      <c r="B134" s="137"/>
      <c r="C134" s="28" t="s">
        <v>111</v>
      </c>
      <c r="D134" s="27" t="s">
        <v>85</v>
      </c>
      <c r="E134" s="9" t="s">
        <v>42</v>
      </c>
      <c r="F134" s="9" t="s">
        <v>110</v>
      </c>
      <c r="G134" s="8">
        <v>810</v>
      </c>
      <c r="H134" s="58">
        <v>0.316</v>
      </c>
      <c r="I134" s="112">
        <v>0.375</v>
      </c>
      <c r="J134" s="51">
        <v>0</v>
      </c>
      <c r="K134" s="83">
        <v>0</v>
      </c>
      <c r="L134" s="52">
        <f t="shared" si="14"/>
        <v>0.69100000000000006</v>
      </c>
    </row>
    <row r="135" spans="1:17" hidden="1" outlineLevel="1">
      <c r="A135" s="132"/>
      <c r="B135" s="137"/>
      <c r="C135" s="28" t="s">
        <v>111</v>
      </c>
      <c r="D135" s="27" t="s">
        <v>85</v>
      </c>
      <c r="E135" s="9" t="s">
        <v>42</v>
      </c>
      <c r="F135" s="9" t="s">
        <v>114</v>
      </c>
      <c r="G135" s="8">
        <v>622</v>
      </c>
      <c r="H135" s="58">
        <v>291.3</v>
      </c>
      <c r="I135" s="57">
        <v>277.00799999999998</v>
      </c>
      <c r="J135" s="57">
        <v>0</v>
      </c>
      <c r="K135" s="86">
        <v>0</v>
      </c>
      <c r="L135" s="52">
        <f t="shared" si="14"/>
        <v>568.30799999999999</v>
      </c>
    </row>
    <row r="136" spans="1:17" hidden="1" outlineLevel="1">
      <c r="A136" s="132"/>
      <c r="B136" s="137"/>
      <c r="C136" s="28" t="s">
        <v>111</v>
      </c>
      <c r="D136" s="27" t="s">
        <v>85</v>
      </c>
      <c r="E136" s="9" t="s">
        <v>42</v>
      </c>
      <c r="F136" s="9" t="s">
        <v>114</v>
      </c>
      <c r="G136" s="8">
        <v>810</v>
      </c>
      <c r="H136" s="58">
        <v>315.60000000000002</v>
      </c>
      <c r="I136" s="57">
        <v>375.19200000000001</v>
      </c>
      <c r="J136" s="57">
        <v>0</v>
      </c>
      <c r="K136" s="86">
        <v>0</v>
      </c>
      <c r="L136" s="52">
        <f t="shared" si="14"/>
        <v>690.79200000000003</v>
      </c>
    </row>
    <row r="137" spans="1:17" hidden="1" outlineLevel="1">
      <c r="A137" s="132"/>
      <c r="B137" s="137"/>
      <c r="C137" s="28"/>
      <c r="D137" s="27" t="s">
        <v>85</v>
      </c>
      <c r="E137" s="9" t="s">
        <v>42</v>
      </c>
      <c r="F137" s="9" t="s">
        <v>115</v>
      </c>
      <c r="G137" s="8">
        <v>622</v>
      </c>
      <c r="H137" s="58">
        <v>562.1</v>
      </c>
      <c r="I137" s="57">
        <v>1075.4179999999999</v>
      </c>
      <c r="J137" s="57">
        <v>0</v>
      </c>
      <c r="K137" s="86">
        <v>0</v>
      </c>
      <c r="L137" s="52">
        <f t="shared" si="14"/>
        <v>1637.518</v>
      </c>
    </row>
    <row r="138" spans="1:17" hidden="1" outlineLevel="1">
      <c r="A138" s="132"/>
      <c r="B138" s="137"/>
      <c r="C138" s="28"/>
      <c r="D138" s="27" t="s">
        <v>85</v>
      </c>
      <c r="E138" s="9" t="s">
        <v>42</v>
      </c>
      <c r="F138" s="9" t="s">
        <v>115</v>
      </c>
      <c r="G138" s="8">
        <v>810</v>
      </c>
      <c r="H138" s="58">
        <v>607.1</v>
      </c>
      <c r="I138" s="57">
        <v>1005.7934299999999</v>
      </c>
      <c r="J138" s="57">
        <v>0</v>
      </c>
      <c r="K138" s="86">
        <v>0</v>
      </c>
      <c r="L138" s="52">
        <f t="shared" si="14"/>
        <v>1612.8934300000001</v>
      </c>
    </row>
    <row r="139" spans="1:17" hidden="1" outlineLevel="1">
      <c r="A139" s="132"/>
      <c r="B139" s="137"/>
      <c r="C139" s="28"/>
      <c r="D139" s="27" t="s">
        <v>85</v>
      </c>
      <c r="E139" s="9" t="s">
        <v>42</v>
      </c>
      <c r="F139" s="9" t="s">
        <v>121</v>
      </c>
      <c r="G139" s="8">
        <v>622</v>
      </c>
      <c r="H139" s="58">
        <v>56.21</v>
      </c>
      <c r="I139" s="112">
        <v>60.244999999999997</v>
      </c>
      <c r="J139" s="51">
        <v>0</v>
      </c>
      <c r="K139" s="83">
        <v>0</v>
      </c>
      <c r="L139" s="52">
        <f t="shared" si="14"/>
        <v>116.455</v>
      </c>
    </row>
    <row r="140" spans="1:17" hidden="1" outlineLevel="1">
      <c r="A140" s="132"/>
      <c r="B140" s="137"/>
      <c r="C140" s="28"/>
      <c r="D140" s="27" t="s">
        <v>85</v>
      </c>
      <c r="E140" s="9" t="s">
        <v>42</v>
      </c>
      <c r="F140" s="9" t="s">
        <v>121</v>
      </c>
      <c r="G140" s="8">
        <v>810</v>
      </c>
      <c r="H140" s="58">
        <v>60.71</v>
      </c>
      <c r="I140" s="112">
        <v>51.639000000000003</v>
      </c>
      <c r="J140" s="51">
        <v>0</v>
      </c>
      <c r="K140" s="83">
        <v>0</v>
      </c>
      <c r="L140" s="52">
        <f t="shared" si="14"/>
        <v>112.349</v>
      </c>
    </row>
    <row r="141" spans="1:17" hidden="1" outlineLevel="1">
      <c r="A141" s="132"/>
      <c r="B141" s="137"/>
      <c r="C141" s="28" t="s">
        <v>113</v>
      </c>
      <c r="D141" s="27" t="s">
        <v>85</v>
      </c>
      <c r="E141" s="9" t="s">
        <v>42</v>
      </c>
      <c r="F141" s="9" t="s">
        <v>108</v>
      </c>
      <c r="G141" s="8">
        <v>622</v>
      </c>
      <c r="H141" s="58">
        <v>789.57479999999998</v>
      </c>
      <c r="I141" s="109">
        <v>854.21</v>
      </c>
      <c r="J141" s="58">
        <v>803.36</v>
      </c>
      <c r="K141" s="58">
        <v>803.36</v>
      </c>
      <c r="L141" s="105">
        <f t="shared" si="14"/>
        <v>3250.5048000000002</v>
      </c>
      <c r="Q141" s="62">
        <f>I141+I143</f>
        <v>1132.1400000000001</v>
      </c>
    </row>
    <row r="142" spans="1:17" hidden="1" outlineLevel="1">
      <c r="A142" s="132"/>
      <c r="B142" s="137"/>
      <c r="C142" s="28" t="s">
        <v>112</v>
      </c>
      <c r="D142" s="27" t="s">
        <v>85</v>
      </c>
      <c r="E142" s="9" t="s">
        <v>42</v>
      </c>
      <c r="F142" s="9" t="s">
        <v>108</v>
      </c>
      <c r="G142" s="8">
        <v>810</v>
      </c>
      <c r="H142" s="58">
        <v>629.50049999999999</v>
      </c>
      <c r="I142" s="109">
        <v>681.42399999999998</v>
      </c>
      <c r="J142" s="58">
        <v>640.52</v>
      </c>
      <c r="K142" s="58">
        <v>640.52</v>
      </c>
      <c r="L142" s="105">
        <f t="shared" si="14"/>
        <v>2591.9645</v>
      </c>
      <c r="Q142" s="62">
        <f>I142+I144</f>
        <v>909.404</v>
      </c>
    </row>
    <row r="143" spans="1:17" hidden="1" outlineLevel="1">
      <c r="A143" s="132"/>
      <c r="B143" s="137"/>
      <c r="C143" s="28" t="s">
        <v>109</v>
      </c>
      <c r="D143" s="27" t="s">
        <v>85</v>
      </c>
      <c r="E143" s="9" t="s">
        <v>42</v>
      </c>
      <c r="F143" s="9" t="s">
        <v>108</v>
      </c>
      <c r="G143" s="8">
        <v>622</v>
      </c>
      <c r="H143" s="58">
        <v>273.13920000000002</v>
      </c>
      <c r="I143" s="112">
        <v>277.93</v>
      </c>
      <c r="J143" s="51">
        <v>277.93</v>
      </c>
      <c r="K143" s="51">
        <v>277.93</v>
      </c>
      <c r="L143" s="105">
        <f t="shared" si="14"/>
        <v>1106.9292</v>
      </c>
    </row>
    <row r="144" spans="1:17" hidden="1" outlineLevel="1">
      <c r="A144" s="132"/>
      <c r="B144" s="137"/>
      <c r="C144" s="28" t="s">
        <v>109</v>
      </c>
      <c r="D144" s="27" t="s">
        <v>85</v>
      </c>
      <c r="E144" s="9" t="s">
        <v>42</v>
      </c>
      <c r="F144" s="9" t="s">
        <v>108</v>
      </c>
      <c r="G144" s="8">
        <v>810</v>
      </c>
      <c r="H144" s="58">
        <v>224.05950000000001</v>
      </c>
      <c r="I144" s="112">
        <v>227.98</v>
      </c>
      <c r="J144" s="51">
        <v>227.98</v>
      </c>
      <c r="K144" s="51">
        <v>227.98</v>
      </c>
      <c r="L144" s="105">
        <f t="shared" si="14"/>
        <v>907.99950000000001</v>
      </c>
    </row>
    <row r="145" spans="1:12" hidden="1" outlineLevel="1">
      <c r="A145" s="132"/>
      <c r="B145" s="137"/>
      <c r="C145" s="28"/>
      <c r="D145" s="27" t="s">
        <v>85</v>
      </c>
      <c r="E145" s="9" t="s">
        <v>42</v>
      </c>
      <c r="F145" s="9" t="s">
        <v>95</v>
      </c>
      <c r="G145" s="8">
        <v>622</v>
      </c>
      <c r="H145" s="58">
        <v>2479.56</v>
      </c>
      <c r="I145" s="57">
        <v>2641.7</v>
      </c>
      <c r="J145" s="57">
        <v>2523</v>
      </c>
      <c r="K145" s="57">
        <v>2523</v>
      </c>
      <c r="L145" s="106">
        <f t="shared" si="14"/>
        <v>10167.26</v>
      </c>
    </row>
    <row r="146" spans="1:12" ht="15.75" hidden="1" outlineLevel="1" thickBot="1">
      <c r="A146" s="140"/>
      <c r="B146" s="138"/>
      <c r="C146" s="36"/>
      <c r="D146" s="39" t="s">
        <v>85</v>
      </c>
      <c r="E146" s="37" t="s">
        <v>42</v>
      </c>
      <c r="F146" s="37" t="s">
        <v>95</v>
      </c>
      <c r="G146" s="41">
        <v>810</v>
      </c>
      <c r="H146" s="108">
        <f>1993.14-1.5</f>
        <v>1991.64</v>
      </c>
      <c r="I146" s="60">
        <v>2121.8000000000002</v>
      </c>
      <c r="J146" s="60">
        <v>2026.5</v>
      </c>
      <c r="K146" s="60">
        <v>2026.5</v>
      </c>
      <c r="L146" s="107">
        <f t="shared" si="14"/>
        <v>8166.4400000000005</v>
      </c>
    </row>
    <row r="147" spans="1:12" ht="45.75" customHeight="1" collapsed="1">
      <c r="A147" s="123" t="s">
        <v>62</v>
      </c>
      <c r="B147" s="126" t="s">
        <v>33</v>
      </c>
      <c r="C147" s="6" t="s">
        <v>38</v>
      </c>
      <c r="D147" s="35" t="s">
        <v>32</v>
      </c>
      <c r="E147" s="35" t="s">
        <v>32</v>
      </c>
      <c r="F147" s="35" t="s">
        <v>32</v>
      </c>
      <c r="G147" s="35" t="s">
        <v>32</v>
      </c>
      <c r="H147" s="46">
        <f>SUM(H148:H152)</f>
        <v>4058.2</v>
      </c>
      <c r="I147" s="46">
        <f>SUM(I148:I152)</f>
        <v>9412.2000000000007</v>
      </c>
      <c r="J147" s="46">
        <f t="shared" ref="J147:K147" si="17">SUM(J148:J152)</f>
        <v>6809.6</v>
      </c>
      <c r="K147" s="46">
        <f t="shared" si="17"/>
        <v>6809.6</v>
      </c>
      <c r="L147" s="47">
        <f>SUM(H147:K147)</f>
        <v>27089.599999999999</v>
      </c>
    </row>
    <row r="148" spans="1:12" ht="15" hidden="1" customHeight="1" outlineLevel="1">
      <c r="A148" s="124"/>
      <c r="B148" s="127"/>
      <c r="C148" s="4"/>
      <c r="D148" s="9" t="s">
        <v>31</v>
      </c>
      <c r="E148" s="9" t="s">
        <v>37</v>
      </c>
      <c r="F148" s="9" t="s">
        <v>88</v>
      </c>
      <c r="G148" s="8">
        <v>121</v>
      </c>
      <c r="H148" s="58">
        <f>1241.61-15.3</f>
        <v>1226.31</v>
      </c>
      <c r="I148" s="57">
        <v>1278.47</v>
      </c>
      <c r="J148" s="57">
        <v>1287.9870000000001</v>
      </c>
      <c r="K148" s="86">
        <v>1287.9870000000001</v>
      </c>
      <c r="L148" s="45">
        <f>SUM(H148:K148)</f>
        <v>5080.7539999999999</v>
      </c>
    </row>
    <row r="149" spans="1:12" ht="15" hidden="1" customHeight="1" outlineLevel="1">
      <c r="A149" s="124"/>
      <c r="B149" s="127"/>
      <c r="C149" s="5"/>
      <c r="D149" s="9" t="s">
        <v>31</v>
      </c>
      <c r="E149" s="9" t="s">
        <v>37</v>
      </c>
      <c r="F149" s="9" t="s">
        <v>88</v>
      </c>
      <c r="G149" s="8">
        <v>122</v>
      </c>
      <c r="H149" s="58">
        <v>13.1</v>
      </c>
      <c r="I149" s="57">
        <v>34.5</v>
      </c>
      <c r="J149" s="57">
        <v>35.15</v>
      </c>
      <c r="K149" s="57">
        <v>35.15</v>
      </c>
      <c r="L149" s="45">
        <f t="shared" ref="L149:L154" si="18">SUM(H149:K149)</f>
        <v>117.9</v>
      </c>
    </row>
    <row r="150" spans="1:12" ht="15" hidden="1" customHeight="1" outlineLevel="1">
      <c r="A150" s="124"/>
      <c r="B150" s="127"/>
      <c r="C150" s="5"/>
      <c r="D150" s="9" t="s">
        <v>31</v>
      </c>
      <c r="E150" s="9" t="s">
        <v>37</v>
      </c>
      <c r="F150" s="9" t="s">
        <v>88</v>
      </c>
      <c r="G150" s="8">
        <v>244</v>
      </c>
      <c r="H150" s="58">
        <v>284.39</v>
      </c>
      <c r="I150" s="57">
        <v>263.02999999999997</v>
      </c>
      <c r="J150" s="57">
        <v>262.363</v>
      </c>
      <c r="K150" s="57">
        <v>262.363</v>
      </c>
      <c r="L150" s="45">
        <f t="shared" si="18"/>
        <v>1072.146</v>
      </c>
    </row>
    <row r="151" spans="1:12" ht="15" hidden="1" customHeight="1" outlineLevel="1">
      <c r="A151" s="124"/>
      <c r="B151" s="127"/>
      <c r="C151" s="5" t="s">
        <v>195</v>
      </c>
      <c r="D151" s="9" t="s">
        <v>85</v>
      </c>
      <c r="E151" s="9" t="s">
        <v>43</v>
      </c>
      <c r="F151" s="9" t="s">
        <v>96</v>
      </c>
      <c r="G151" s="8">
        <v>412</v>
      </c>
      <c r="H151" s="57">
        <v>0</v>
      </c>
      <c r="I151" s="57">
        <v>2328.8000000000002</v>
      </c>
      <c r="J151" s="44">
        <v>2350.3000000000002</v>
      </c>
      <c r="K151" s="89">
        <v>2335.1999999999998</v>
      </c>
      <c r="L151" s="45">
        <f t="shared" si="18"/>
        <v>7014.3</v>
      </c>
    </row>
    <row r="152" spans="1:12" ht="15" hidden="1" customHeight="1" outlineLevel="1">
      <c r="A152" s="124"/>
      <c r="B152" s="127"/>
      <c r="C152" s="5"/>
      <c r="D152" s="9" t="s">
        <v>85</v>
      </c>
      <c r="E152" s="9" t="s">
        <v>43</v>
      </c>
      <c r="F152" s="9" t="s">
        <v>89</v>
      </c>
      <c r="G152" s="8">
        <v>412</v>
      </c>
      <c r="H152" s="58">
        <v>2534.4</v>
      </c>
      <c r="I152" s="57">
        <v>5507.4</v>
      </c>
      <c r="J152" s="44">
        <v>2873.8</v>
      </c>
      <c r="K152" s="89">
        <v>2888.9</v>
      </c>
      <c r="L152" s="45">
        <f t="shared" si="18"/>
        <v>13804.499999999998</v>
      </c>
    </row>
    <row r="153" spans="1:12" ht="26.25" collapsed="1">
      <c r="A153" s="124"/>
      <c r="B153" s="127"/>
      <c r="C153" s="28" t="s">
        <v>65</v>
      </c>
      <c r="D153" s="27" t="s">
        <v>31</v>
      </c>
      <c r="E153" s="33" t="s">
        <v>32</v>
      </c>
      <c r="F153" s="33" t="s">
        <v>32</v>
      </c>
      <c r="G153" s="33" t="s">
        <v>32</v>
      </c>
      <c r="H153" s="29">
        <f>H147-H154</f>
        <v>1523.7999999999997</v>
      </c>
      <c r="I153" s="29">
        <f t="shared" ref="I153:J153" si="19">I147-I154</f>
        <v>1576.0000000000009</v>
      </c>
      <c r="J153" s="29">
        <f t="shared" si="19"/>
        <v>1585.5</v>
      </c>
      <c r="K153" s="29">
        <f t="shared" ref="K153" si="20">K147-K154</f>
        <v>1585.5</v>
      </c>
      <c r="L153" s="45">
        <f t="shared" si="18"/>
        <v>6270.8000000000011</v>
      </c>
    </row>
    <row r="154" spans="1:12" ht="27" thickBot="1">
      <c r="A154" s="125"/>
      <c r="B154" s="128"/>
      <c r="C154" s="36" t="s">
        <v>66</v>
      </c>
      <c r="D154" s="39" t="s">
        <v>85</v>
      </c>
      <c r="E154" s="38" t="s">
        <v>32</v>
      </c>
      <c r="F154" s="38" t="s">
        <v>32</v>
      </c>
      <c r="G154" s="38" t="s">
        <v>32</v>
      </c>
      <c r="H154" s="40">
        <f>H152+H151</f>
        <v>2534.4</v>
      </c>
      <c r="I154" s="40">
        <f>I152+I151</f>
        <v>7836.2</v>
      </c>
      <c r="J154" s="40">
        <f t="shared" ref="J154" si="21">J152+J151</f>
        <v>5224.1000000000004</v>
      </c>
      <c r="K154" s="40">
        <f t="shared" ref="K154" si="22">K152+K151</f>
        <v>5224.1000000000004</v>
      </c>
      <c r="L154" s="45">
        <f t="shared" si="18"/>
        <v>20818.800000000003</v>
      </c>
    </row>
    <row r="155" spans="1:12" ht="46.5" customHeight="1">
      <c r="A155" s="123" t="s">
        <v>68</v>
      </c>
      <c r="B155" s="126" t="s">
        <v>34</v>
      </c>
      <c r="C155" s="6" t="s">
        <v>38</v>
      </c>
      <c r="D155" s="35" t="s">
        <v>32</v>
      </c>
      <c r="E155" s="35" t="s">
        <v>32</v>
      </c>
      <c r="F155" s="35" t="s">
        <v>32</v>
      </c>
      <c r="G155" s="35" t="s">
        <v>32</v>
      </c>
      <c r="H155" s="59">
        <f>SUM(H156:H172)</f>
        <v>21970.340000000004</v>
      </c>
      <c r="I155" s="59">
        <f>SUM(I156:I172)</f>
        <v>23116.685989999998</v>
      </c>
      <c r="J155" s="59">
        <f t="shared" ref="J155:K155" si="23">SUM(J156:J172)</f>
        <v>22794.005000000001</v>
      </c>
      <c r="K155" s="59">
        <f t="shared" si="23"/>
        <v>22794.005000000001</v>
      </c>
      <c r="L155" s="47">
        <f>SUM(H155:K155)</f>
        <v>90675.035990000004</v>
      </c>
    </row>
    <row r="156" spans="1:12" ht="15" hidden="1" customHeight="1" outlineLevel="1">
      <c r="A156" s="124"/>
      <c r="B156" s="127"/>
      <c r="C156" s="4"/>
      <c r="D156" s="9"/>
      <c r="E156" s="9"/>
      <c r="F156" s="9"/>
      <c r="G156" s="33"/>
      <c r="H156" s="29"/>
      <c r="I156" s="29"/>
      <c r="J156" s="29"/>
      <c r="K156" s="85"/>
      <c r="L156" s="45">
        <f>SUM(H156:K156)</f>
        <v>0</v>
      </c>
    </row>
    <row r="157" spans="1:12" ht="15" hidden="1" customHeight="1" outlineLevel="1">
      <c r="A157" s="124"/>
      <c r="B157" s="127"/>
      <c r="C157" s="5"/>
      <c r="D157" s="9" t="s">
        <v>31</v>
      </c>
      <c r="E157" s="9" t="s">
        <v>37</v>
      </c>
      <c r="F157" s="9" t="s">
        <v>90</v>
      </c>
      <c r="G157" s="8">
        <v>121</v>
      </c>
      <c r="H157" s="58">
        <v>3113.79</v>
      </c>
      <c r="I157" s="112">
        <v>3300.18</v>
      </c>
      <c r="J157" s="51">
        <v>3300.1790000000001</v>
      </c>
      <c r="K157" s="51">
        <v>3300.1790000000001</v>
      </c>
      <c r="L157" s="45">
        <f t="shared" ref="L157:L173" si="24">SUM(H157:K157)</f>
        <v>13014.328</v>
      </c>
    </row>
    <row r="158" spans="1:12" ht="15" hidden="1" customHeight="1" outlineLevel="1">
      <c r="A158" s="124"/>
      <c r="B158" s="127"/>
      <c r="C158" s="5"/>
      <c r="D158" s="9" t="s">
        <v>31</v>
      </c>
      <c r="E158" s="9" t="s">
        <v>37</v>
      </c>
      <c r="F158" s="9" t="s">
        <v>90</v>
      </c>
      <c r="G158" s="8">
        <v>122</v>
      </c>
      <c r="H158" s="58">
        <v>10.38</v>
      </c>
      <c r="I158" s="112">
        <v>19.84</v>
      </c>
      <c r="J158" s="51">
        <v>19.84</v>
      </c>
      <c r="K158" s="51">
        <v>19.84</v>
      </c>
      <c r="L158" s="45">
        <f t="shared" si="24"/>
        <v>69.900000000000006</v>
      </c>
    </row>
    <row r="159" spans="1:12" ht="15" hidden="1" customHeight="1" outlineLevel="1">
      <c r="A159" s="124"/>
      <c r="B159" s="127"/>
      <c r="C159" s="5" t="s">
        <v>127</v>
      </c>
      <c r="D159" s="9" t="s">
        <v>31</v>
      </c>
      <c r="E159" s="9" t="s">
        <v>37</v>
      </c>
      <c r="F159" s="9" t="s">
        <v>90</v>
      </c>
      <c r="G159" s="8">
        <v>244</v>
      </c>
      <c r="H159" s="58">
        <v>840.39</v>
      </c>
      <c r="I159" s="112">
        <v>1094.53424</v>
      </c>
      <c r="J159" s="51">
        <v>1045.6310000000001</v>
      </c>
      <c r="K159" s="51">
        <v>1045.6310000000001</v>
      </c>
      <c r="L159" s="45">
        <f t="shared" si="24"/>
        <v>4026.18624</v>
      </c>
    </row>
    <row r="160" spans="1:12" ht="15" hidden="1" customHeight="1" outlineLevel="1">
      <c r="A160" s="124"/>
      <c r="B160" s="127"/>
      <c r="C160" s="5" t="s">
        <v>119</v>
      </c>
      <c r="D160" s="9" t="s">
        <v>31</v>
      </c>
      <c r="E160" s="9" t="s">
        <v>42</v>
      </c>
      <c r="F160" s="9" t="s">
        <v>118</v>
      </c>
      <c r="G160" s="8">
        <v>244</v>
      </c>
      <c r="H160" s="58">
        <v>19.96</v>
      </c>
      <c r="I160" s="112">
        <v>23.76</v>
      </c>
      <c r="J160" s="51">
        <v>0</v>
      </c>
      <c r="K160" s="83"/>
      <c r="L160" s="45">
        <f t="shared" si="24"/>
        <v>43.72</v>
      </c>
    </row>
    <row r="161" spans="1:12" ht="15" hidden="1" customHeight="1" outlineLevel="1">
      <c r="A161" s="124"/>
      <c r="B161" s="127"/>
      <c r="C161" s="5" t="s">
        <v>119</v>
      </c>
      <c r="D161" s="9" t="s">
        <v>31</v>
      </c>
      <c r="E161" s="9" t="s">
        <v>42</v>
      </c>
      <c r="F161" s="9" t="s">
        <v>118</v>
      </c>
      <c r="G161" s="8">
        <v>350</v>
      </c>
      <c r="H161" s="58">
        <f>38.8+1</f>
        <v>39.799999999999997</v>
      </c>
      <c r="I161" s="112">
        <v>33.6</v>
      </c>
      <c r="J161" s="51">
        <v>0</v>
      </c>
      <c r="K161" s="83"/>
      <c r="L161" s="45">
        <f t="shared" si="24"/>
        <v>73.400000000000006</v>
      </c>
    </row>
    <row r="162" spans="1:12" ht="15" hidden="1" customHeight="1" outlineLevel="1">
      <c r="A162" s="124"/>
      <c r="B162" s="127"/>
      <c r="C162" s="5"/>
      <c r="D162" s="9" t="s">
        <v>31</v>
      </c>
      <c r="E162" s="9" t="s">
        <v>37</v>
      </c>
      <c r="F162" s="9" t="s">
        <v>87</v>
      </c>
      <c r="G162" s="8">
        <v>111</v>
      </c>
      <c r="H162" s="58">
        <v>13832.08</v>
      </c>
      <c r="I162" s="112">
        <v>14274.31</v>
      </c>
      <c r="J162" s="51">
        <v>14274.31</v>
      </c>
      <c r="K162" s="51">
        <v>14274.31</v>
      </c>
      <c r="L162" s="45">
        <f t="shared" si="24"/>
        <v>56655.009999999995</v>
      </c>
    </row>
    <row r="163" spans="1:12" ht="15" hidden="1" customHeight="1" outlineLevel="1">
      <c r="A163" s="124"/>
      <c r="B163" s="127"/>
      <c r="C163" s="5"/>
      <c r="D163" s="9" t="s">
        <v>31</v>
      </c>
      <c r="E163" s="9" t="s">
        <v>37</v>
      </c>
      <c r="F163" s="9" t="s">
        <v>87</v>
      </c>
      <c r="G163" s="8">
        <v>112</v>
      </c>
      <c r="H163" s="58">
        <v>5.52</v>
      </c>
      <c r="I163" s="112">
        <v>24.52</v>
      </c>
      <c r="J163" s="51">
        <v>24.52</v>
      </c>
      <c r="K163" s="51">
        <v>24.52</v>
      </c>
      <c r="L163" s="45">
        <f t="shared" si="24"/>
        <v>79.08</v>
      </c>
    </row>
    <row r="164" spans="1:12" ht="15" hidden="1" customHeight="1" outlineLevel="1">
      <c r="A164" s="124"/>
      <c r="B164" s="127"/>
      <c r="C164" s="5" t="s">
        <v>126</v>
      </c>
      <c r="D164" s="9" t="s">
        <v>31</v>
      </c>
      <c r="E164" s="9" t="s">
        <v>37</v>
      </c>
      <c r="F164" s="9" t="s">
        <v>87</v>
      </c>
      <c r="G164" s="8">
        <v>244</v>
      </c>
      <c r="H164" s="58">
        <v>781.06</v>
      </c>
      <c r="I164" s="112">
        <v>1057.72801</v>
      </c>
      <c r="J164" s="51">
        <v>1035.183</v>
      </c>
      <c r="K164" s="51">
        <v>1035.183</v>
      </c>
      <c r="L164" s="45">
        <f t="shared" si="24"/>
        <v>3909.1540100000002</v>
      </c>
    </row>
    <row r="165" spans="1:12" ht="15" hidden="1" customHeight="1" outlineLevel="1">
      <c r="A165" s="124"/>
      <c r="B165" s="127"/>
      <c r="C165" s="5"/>
      <c r="D165" s="9" t="s">
        <v>31</v>
      </c>
      <c r="E165" s="9" t="s">
        <v>37</v>
      </c>
      <c r="F165" s="9" t="s">
        <v>87</v>
      </c>
      <c r="G165" s="8">
        <v>611</v>
      </c>
      <c r="H165" s="58">
        <v>3052.25</v>
      </c>
      <c r="I165" s="112">
        <v>3093.43</v>
      </c>
      <c r="J165" s="51">
        <v>3093.4319999999998</v>
      </c>
      <c r="K165" s="51">
        <v>3093.4319999999998</v>
      </c>
      <c r="L165" s="45">
        <f t="shared" si="24"/>
        <v>12332.544000000002</v>
      </c>
    </row>
    <row r="166" spans="1:12" ht="15" hidden="1" customHeight="1" outlineLevel="1">
      <c r="A166" s="124"/>
      <c r="B166" s="127"/>
      <c r="C166" s="5"/>
      <c r="D166" s="9" t="s">
        <v>31</v>
      </c>
      <c r="E166" s="9" t="s">
        <v>37</v>
      </c>
      <c r="F166" s="9" t="s">
        <v>90</v>
      </c>
      <c r="G166" s="8">
        <v>852</v>
      </c>
      <c r="H166" s="58">
        <v>1.18</v>
      </c>
      <c r="I166" s="112">
        <v>2.4232800000000001</v>
      </c>
      <c r="J166" s="51">
        <v>0.25</v>
      </c>
      <c r="K166" s="51">
        <v>0.25</v>
      </c>
      <c r="L166" s="45">
        <f t="shared" si="24"/>
        <v>4.1032799999999998</v>
      </c>
    </row>
    <row r="167" spans="1:12" ht="15" hidden="1" customHeight="1" outlineLevel="1">
      <c r="A167" s="124"/>
      <c r="B167" s="127"/>
      <c r="C167" s="5"/>
      <c r="D167" s="9" t="s">
        <v>31</v>
      </c>
      <c r="E167" s="9" t="s">
        <v>37</v>
      </c>
      <c r="F167" s="9" t="s">
        <v>200</v>
      </c>
      <c r="G167" s="8">
        <v>61</v>
      </c>
      <c r="H167" s="58">
        <v>0</v>
      </c>
      <c r="I167" s="57">
        <v>17.056999999999999</v>
      </c>
      <c r="J167" s="51">
        <v>0</v>
      </c>
      <c r="K167" s="51">
        <v>0</v>
      </c>
      <c r="L167" s="45">
        <f t="shared" si="24"/>
        <v>17.056999999999999</v>
      </c>
    </row>
    <row r="168" spans="1:12" ht="15" hidden="1" customHeight="1" outlineLevel="1">
      <c r="A168" s="124"/>
      <c r="B168" s="127"/>
      <c r="C168" s="5"/>
      <c r="D168" s="9" t="s">
        <v>31</v>
      </c>
      <c r="E168" s="9" t="s">
        <v>37</v>
      </c>
      <c r="F168" s="9" t="s">
        <v>87</v>
      </c>
      <c r="G168" s="8">
        <v>852</v>
      </c>
      <c r="H168" s="58">
        <f>0.65+1</f>
        <v>1.65</v>
      </c>
      <c r="I168" s="112">
        <v>0.66</v>
      </c>
      <c r="J168" s="51">
        <v>0.66</v>
      </c>
      <c r="K168" s="51">
        <v>0.66</v>
      </c>
      <c r="L168" s="45">
        <f t="shared" si="24"/>
        <v>3.6300000000000003</v>
      </c>
    </row>
    <row r="169" spans="1:12" ht="15" hidden="1" customHeight="1" outlineLevel="1">
      <c r="A169" s="124"/>
      <c r="B169" s="127"/>
      <c r="C169" s="5"/>
      <c r="D169" s="9" t="s">
        <v>31</v>
      </c>
      <c r="E169" s="9" t="s">
        <v>37</v>
      </c>
      <c r="F169" s="9" t="s">
        <v>192</v>
      </c>
      <c r="G169" s="8">
        <v>611</v>
      </c>
      <c r="H169" s="58">
        <v>2.64</v>
      </c>
      <c r="I169" s="57">
        <v>0</v>
      </c>
      <c r="J169" s="57">
        <v>0</v>
      </c>
      <c r="K169" s="86"/>
      <c r="L169" s="45">
        <f t="shared" ref="L169" si="25">SUM(H169:K169)</f>
        <v>2.64</v>
      </c>
    </row>
    <row r="170" spans="1:12" ht="15" hidden="1" customHeight="1" outlineLevel="1">
      <c r="A170" s="124"/>
      <c r="B170" s="127"/>
      <c r="C170" s="5"/>
      <c r="D170" s="9" t="s">
        <v>31</v>
      </c>
      <c r="E170" s="9" t="s">
        <v>37</v>
      </c>
      <c r="F170" s="9" t="s">
        <v>106</v>
      </c>
      <c r="G170" s="8">
        <v>611</v>
      </c>
      <c r="H170" s="58">
        <v>92.49</v>
      </c>
      <c r="I170" s="57">
        <v>69.364220000000003</v>
      </c>
      <c r="J170" s="57">
        <v>0</v>
      </c>
      <c r="K170" s="86"/>
      <c r="L170" s="45">
        <f t="shared" si="24"/>
        <v>161.85422</v>
      </c>
    </row>
    <row r="171" spans="1:12" ht="15" hidden="1" customHeight="1" outlineLevel="1">
      <c r="A171" s="124"/>
      <c r="B171" s="127"/>
      <c r="C171" s="5"/>
      <c r="D171" s="9" t="s">
        <v>31</v>
      </c>
      <c r="E171" s="9" t="s">
        <v>37</v>
      </c>
      <c r="F171" s="9" t="s">
        <v>106</v>
      </c>
      <c r="G171" s="8">
        <v>111</v>
      </c>
      <c r="H171" s="58">
        <v>11.69</v>
      </c>
      <c r="I171" s="57">
        <v>8.76736</v>
      </c>
      <c r="J171" s="57">
        <v>0</v>
      </c>
      <c r="K171" s="86"/>
      <c r="L171" s="45">
        <f t="shared" si="24"/>
        <v>20.457360000000001</v>
      </c>
    </row>
    <row r="172" spans="1:12" ht="15" hidden="1" customHeight="1" outlineLevel="1">
      <c r="A172" s="124"/>
      <c r="B172" s="127"/>
      <c r="C172" s="5"/>
      <c r="D172" s="9" t="s">
        <v>31</v>
      </c>
      <c r="E172" s="9" t="s">
        <v>37</v>
      </c>
      <c r="F172" s="9" t="s">
        <v>106</v>
      </c>
      <c r="G172" s="8">
        <v>121</v>
      </c>
      <c r="H172" s="58">
        <v>165.46</v>
      </c>
      <c r="I172" s="57">
        <v>96.511880000000005</v>
      </c>
      <c r="J172" s="57">
        <v>0</v>
      </c>
      <c r="K172" s="86"/>
      <c r="L172" s="45">
        <f t="shared" si="24"/>
        <v>261.97188</v>
      </c>
    </row>
    <row r="173" spans="1:12" ht="69" customHeight="1" collapsed="1" thickBot="1">
      <c r="A173" s="125"/>
      <c r="B173" s="128"/>
      <c r="C173" s="36" t="s">
        <v>65</v>
      </c>
      <c r="D173" s="39" t="s">
        <v>31</v>
      </c>
      <c r="E173" s="38" t="s">
        <v>32</v>
      </c>
      <c r="F173" s="38" t="s">
        <v>32</v>
      </c>
      <c r="G173" s="38" t="s">
        <v>32</v>
      </c>
      <c r="H173" s="63">
        <f>H155</f>
        <v>21970.340000000004</v>
      </c>
      <c r="I173" s="63">
        <f t="shared" ref="I173:K173" si="26">I155</f>
        <v>23116.685989999998</v>
      </c>
      <c r="J173" s="63">
        <f t="shared" si="26"/>
        <v>22794.005000000001</v>
      </c>
      <c r="K173" s="63">
        <f t="shared" si="26"/>
        <v>22794.005000000001</v>
      </c>
      <c r="L173" s="53">
        <f t="shared" si="24"/>
        <v>90675.035990000004</v>
      </c>
    </row>
  </sheetData>
  <autoFilter ref="D20:G173"/>
  <mergeCells count="17">
    <mergeCell ref="A155:A173"/>
    <mergeCell ref="B155:B173"/>
    <mergeCell ref="B147:B154"/>
    <mergeCell ref="A147:A154"/>
    <mergeCell ref="A17:A19"/>
    <mergeCell ref="A20:A117"/>
    <mergeCell ref="B20:B117"/>
    <mergeCell ref="B17:B19"/>
    <mergeCell ref="B118:B146"/>
    <mergeCell ref="A118:A146"/>
    <mergeCell ref="H11:L11"/>
    <mergeCell ref="A12:L12"/>
    <mergeCell ref="D14:G14"/>
    <mergeCell ref="H14:L14"/>
    <mergeCell ref="A14:A15"/>
    <mergeCell ref="B14:B15"/>
    <mergeCell ref="C14:C15"/>
  </mergeCells>
  <pageMargins left="0.70866141732283472" right="0" top="0" bottom="0" header="0.31496062992125984" footer="0.31496062992125984"/>
  <pageSetup paperSize="9" scale="8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L44"/>
  <sheetViews>
    <sheetView tabSelected="1" zoomScaleSheetLayoutView="100" workbookViewId="0">
      <pane xSplit="2" ySplit="14" topLeftCell="C15" activePane="bottomRight" state="frozen"/>
      <selection pane="topRight" activeCell="C1" sqref="C1"/>
      <selection pane="bottomLeft" activeCell="A7" sqref="A7"/>
      <selection pane="bottomRight" activeCell="E25" sqref="E25"/>
    </sheetView>
  </sheetViews>
  <sheetFormatPr defaultRowHeight="15" outlineLevelRow="1"/>
  <cols>
    <col min="1" max="1" width="26.140625" style="1" customWidth="1"/>
    <col min="2" max="2" width="24.5703125" style="1" customWidth="1"/>
    <col min="3" max="3" width="25.28515625" style="1" customWidth="1"/>
    <col min="4" max="4" width="15.28515625" style="1" customWidth="1"/>
    <col min="5" max="5" width="16.140625" style="1" customWidth="1"/>
    <col min="6" max="7" width="14.42578125" style="1" customWidth="1"/>
    <col min="8" max="8" width="16.28515625" style="1" bestFit="1" customWidth="1"/>
    <col min="9" max="9" width="11.140625" customWidth="1"/>
  </cols>
  <sheetData>
    <row r="1" spans="1:11">
      <c r="F1" s="1" t="s">
        <v>197</v>
      </c>
    </row>
    <row r="2" spans="1:11">
      <c r="F2" s="1" t="s">
        <v>99</v>
      </c>
    </row>
    <row r="3" spans="1:11" ht="15.75">
      <c r="D3" s="68"/>
      <c r="F3" s="68" t="s">
        <v>202</v>
      </c>
    </row>
    <row r="6" spans="1:11" ht="18.75" hidden="1" outlineLevel="1">
      <c r="A6" s="10"/>
      <c r="E6" s="24"/>
      <c r="F6" s="24" t="s">
        <v>45</v>
      </c>
      <c r="I6" s="23"/>
      <c r="J6" s="23"/>
      <c r="K6" s="23"/>
    </row>
    <row r="7" spans="1:11" ht="18.75" hidden="1" outlineLevel="1">
      <c r="A7" s="10"/>
      <c r="E7" s="24"/>
      <c r="F7" s="24" t="s">
        <v>36</v>
      </c>
      <c r="I7" s="23"/>
      <c r="J7" s="23"/>
      <c r="K7" s="23"/>
    </row>
    <row r="8" spans="1:11" ht="18.75" hidden="1" outlineLevel="1">
      <c r="A8" s="10"/>
      <c r="B8" s="26"/>
      <c r="C8" s="10"/>
      <c r="E8" s="24"/>
      <c r="F8" s="24" t="s">
        <v>59</v>
      </c>
      <c r="I8" s="23"/>
      <c r="J8" s="23"/>
      <c r="K8" s="23"/>
    </row>
    <row r="9" spans="1:11" ht="18.75" hidden="1" outlineLevel="1">
      <c r="E9" s="25"/>
      <c r="F9" s="69" t="s">
        <v>188</v>
      </c>
      <c r="H9" s="20"/>
      <c r="I9" s="20"/>
      <c r="J9" s="20"/>
      <c r="K9" s="20"/>
    </row>
    <row r="10" spans="1:11" ht="12" customHeight="1" collapsed="1">
      <c r="E10" s="22"/>
      <c r="H10" s="21"/>
      <c r="I10" s="21"/>
      <c r="J10" s="21"/>
      <c r="K10" s="21"/>
    </row>
    <row r="11" spans="1:11" ht="36" customHeight="1">
      <c r="A11" s="141" t="s">
        <v>12</v>
      </c>
      <c r="B11" s="141"/>
      <c r="C11" s="141"/>
      <c r="D11" s="141"/>
      <c r="E11" s="141"/>
      <c r="F11" s="141"/>
      <c r="G11" s="141"/>
      <c r="H11" s="141"/>
    </row>
    <row r="13" spans="1:11" ht="47.25" customHeight="1">
      <c r="A13" s="122" t="s">
        <v>44</v>
      </c>
      <c r="B13" s="122" t="s">
        <v>13</v>
      </c>
      <c r="C13" s="122" t="s">
        <v>14</v>
      </c>
      <c r="D13" s="122" t="s">
        <v>15</v>
      </c>
      <c r="E13" s="122"/>
      <c r="F13" s="122"/>
      <c r="G13" s="122"/>
      <c r="H13" s="122"/>
    </row>
    <row r="14" spans="1:11" ht="15.75" thickBot="1">
      <c r="A14" s="122"/>
      <c r="B14" s="122"/>
      <c r="C14" s="122"/>
      <c r="D14" s="110">
        <v>2014</v>
      </c>
      <c r="E14" s="2">
        <v>2015</v>
      </c>
      <c r="F14" s="2">
        <v>2016</v>
      </c>
      <c r="G14" s="33">
        <v>2017</v>
      </c>
      <c r="H14" s="3" t="s">
        <v>8</v>
      </c>
    </row>
    <row r="15" spans="1:11">
      <c r="A15" s="123" t="s">
        <v>9</v>
      </c>
      <c r="B15" s="142" t="s">
        <v>187</v>
      </c>
      <c r="C15" s="6" t="s">
        <v>16</v>
      </c>
      <c r="D15" s="54">
        <f>SUM(D16:D19)</f>
        <v>777209.66</v>
      </c>
      <c r="E15" s="54">
        <f t="shared" ref="E15" si="0">SUM(E16:E19)</f>
        <v>574537.3143300002</v>
      </c>
      <c r="F15" s="54">
        <f>SUM(F16:F19)</f>
        <v>539179.52000000002</v>
      </c>
      <c r="G15" s="54">
        <f>SUM(G16:G19)</f>
        <v>539179.52000000002</v>
      </c>
      <c r="H15" s="55">
        <f>SUM(D15:G15)</f>
        <v>2430106.0143300002</v>
      </c>
    </row>
    <row r="16" spans="1:11">
      <c r="A16" s="124"/>
      <c r="B16" s="133"/>
      <c r="C16" s="4" t="s">
        <v>17</v>
      </c>
      <c r="D16" s="48">
        <f>D21+D31+D36</f>
        <v>169999.6</v>
      </c>
      <c r="E16" s="48">
        <f t="shared" ref="E16:F16" si="1">E21+E31+E36</f>
        <v>2922.05</v>
      </c>
      <c r="F16" s="48">
        <f t="shared" si="1"/>
        <v>2350.3000000000002</v>
      </c>
      <c r="G16" s="48">
        <f t="shared" ref="G16" si="2">G21+G31+G36</f>
        <v>2335.1999999999998</v>
      </c>
      <c r="H16" s="45">
        <f>SUM(D16:G16)</f>
        <v>177607.15</v>
      </c>
    </row>
    <row r="17" spans="1:8">
      <c r="A17" s="124"/>
      <c r="B17" s="133"/>
      <c r="C17" s="4" t="s">
        <v>18</v>
      </c>
      <c r="D17" s="48">
        <f>D22+D32+D37+D27</f>
        <v>367410.2</v>
      </c>
      <c r="E17" s="48">
        <f t="shared" ref="E17:F17" si="3">E22+E32+E37+E27</f>
        <v>320264.97893000004</v>
      </c>
      <c r="F17" s="48">
        <f t="shared" si="3"/>
        <v>299357.5</v>
      </c>
      <c r="G17" s="48">
        <f t="shared" ref="G17" si="4">G22+G32+G37+G27</f>
        <v>299372.60000000003</v>
      </c>
      <c r="H17" s="45">
        <f t="shared" ref="H17:H19" si="5">SUM(D17:G17)</f>
        <v>1286405.27893</v>
      </c>
    </row>
    <row r="18" spans="1:8">
      <c r="A18" s="124"/>
      <c r="B18" s="133"/>
      <c r="C18" s="5" t="s">
        <v>19</v>
      </c>
      <c r="D18" s="48">
        <f>D23+D33+D38+D28</f>
        <v>25834.010000000002</v>
      </c>
      <c r="E18" s="48">
        <f t="shared" ref="E18:F18" si="6">E23+E33+E38+E28</f>
        <v>24310.22</v>
      </c>
      <c r="F18" s="48">
        <f t="shared" si="6"/>
        <v>24310.22</v>
      </c>
      <c r="G18" s="48">
        <f t="shared" ref="G18" si="7">G23+G33+G38+G28</f>
        <v>24310.22</v>
      </c>
      <c r="H18" s="45">
        <f t="shared" si="5"/>
        <v>98764.670000000013</v>
      </c>
    </row>
    <row r="19" spans="1:8" ht="15.75" thickBot="1">
      <c r="A19" s="125"/>
      <c r="B19" s="143"/>
      <c r="C19" s="7" t="s">
        <v>20</v>
      </c>
      <c r="D19" s="49">
        <f>D24+D34+D39+D29</f>
        <v>213965.85</v>
      </c>
      <c r="E19" s="49">
        <f>E24+E34+E39+E29</f>
        <v>227040.06540000014</v>
      </c>
      <c r="F19" s="49">
        <f t="shared" ref="F19:G19" si="8">F24+F34+F39+F29</f>
        <v>213161.5</v>
      </c>
      <c r="G19" s="49">
        <f t="shared" si="8"/>
        <v>213161.5</v>
      </c>
      <c r="H19" s="45">
        <f t="shared" si="5"/>
        <v>867328.91540000017</v>
      </c>
    </row>
    <row r="20" spans="1:8" ht="15" customHeight="1">
      <c r="A20" s="123" t="s">
        <v>11</v>
      </c>
      <c r="B20" s="142" t="s">
        <v>74</v>
      </c>
      <c r="C20" s="6" t="s">
        <v>16</v>
      </c>
      <c r="D20" s="54">
        <f>'ПР.3 мун.пр.'!H20</f>
        <v>720531.28</v>
      </c>
      <c r="E20" s="54">
        <f>'ПР.3 мун.пр.'!I20</f>
        <v>516812.4139000001</v>
      </c>
      <c r="F20" s="54">
        <f>'ПР.3 мун.пр.'!J20</f>
        <v>488534.34567000001</v>
      </c>
      <c r="G20" s="54">
        <f>'ПР.3 мун.пр.'!K20</f>
        <v>488534.34567000001</v>
      </c>
      <c r="H20" s="55">
        <f>SUM(D20:G20)</f>
        <v>2214412.3852400002</v>
      </c>
    </row>
    <row r="21" spans="1:8">
      <c r="A21" s="124"/>
      <c r="B21" s="133"/>
      <c r="C21" s="4" t="s">
        <v>17</v>
      </c>
      <c r="D21" s="48">
        <f>'ПР.3 мун.пр.'!H69+'ПР.3 мун.пр.'!H70+'ПР.3 мун.пр.'!H71</f>
        <v>169999.6</v>
      </c>
      <c r="E21" s="48">
        <f>'ПР.3 мун.пр.'!I78</f>
        <v>593.25</v>
      </c>
      <c r="F21" s="48">
        <f>'ПР.3 мун.пр.'!J69+'ПР.3 мун.пр.'!J70</f>
        <v>0</v>
      </c>
      <c r="G21" s="48">
        <f>'ПР.3 мун.пр.'!K69+'ПР.3 мун.пр.'!K70</f>
        <v>0</v>
      </c>
      <c r="H21" s="45">
        <f>SUM(D21:G21)</f>
        <v>170592.85</v>
      </c>
    </row>
    <row r="22" spans="1:8">
      <c r="A22" s="124"/>
      <c r="B22" s="133"/>
      <c r="C22" s="4" t="s">
        <v>18</v>
      </c>
      <c r="D22" s="48">
        <v>347496.25</v>
      </c>
      <c r="E22" s="48">
        <f>'ПР.3 мун.пр.'!I22+'ПР.3 мун.пр.'!I25+'ПР.3 мун.пр.'!I26+'ПР.3 мун.пр.'!I29+'ПР.3 мун.пр.'!I30+'ПР.3 мун.пр.'!I31+'ПР.3 мун.пр.'!I33+'ПР.3 мун.пр.'!I35+'ПР.3 мун.пр.'!I39+'ПР.3 мун.пр.'!I41+'ПР.3 мун.пр.'!I42+'ПР.3 мун.пр.'!I43+'ПР.3 мун.пр.'!I54+'ПР.3 мун.пр.'!I56+'ПР.3 мун.пр.'!I57+'ПР.3 мун.пр.'!I58+'ПР.3 мун.пр.'!I59+'ПР.3 мун.пр.'!I61+'ПР.3 мун.пр.'!I62+'ПР.3 мун.пр.'!I64+'ПР.3 мун.пр.'!I65+'ПР.3 мун.пр.'!I66+'ПР.3 мун.пр.'!I74+'ПР.3 мун.пр.'!I80+'ПР.3 мун.пр.'!I82+'ПР.3 мун.пр.'!I81+'ПР.3 мун.пр.'!I83+'ПР.3 мун.пр.'!I84+'ПР.3 мун.пр.'!I85+'ПР.3 мун.пр.'!I86+'ПР.3 мун.пр.'!I87+'ПР.3 мун.пр.'!I88+'ПР.3 мун.пр.'!I89+'ПР.3 мун.пр.'!I91+'ПР.3 мун.пр.'!I92+'ПР.3 мун.пр.'!I100+'ПР.3 мун.пр.'!I101+'ПР.3 мун.пр.'!I103+'ПР.3 мун.пр.'!I104+'ПР.3 мун.пр.'!I105+'ПР.3 мун.пр.'!I106+'ПР.3 мун.пр.'!I107+'ПР.3 мун.пр.'!I109+'ПР.3 мун.пр.'!I110</f>
        <v>303781.46246999997</v>
      </c>
      <c r="F22" s="48">
        <f>'ПР.3 мун.пр.'!J22+'ПР.3 мун.пр.'!J25+'ПР.3 мун.пр.'!J26+'ПР.3 мун.пр.'!J29+'ПР.3 мун.пр.'!J30+'ПР.3 мун.пр.'!J31+'ПР.3 мун.пр.'!J33+'ПР.3 мун.пр.'!J35+'ПР.3 мун.пр.'!J39+'ПР.3 мун.пр.'!J41+'ПР.3 мун.пр.'!J42+'ПР.3 мун.пр.'!J43+'ПР.3 мун.пр.'!J44+'ПР.3 мун.пр.'!J45+'ПР.3 мун.пр.'!J51+'ПР.3 мун.пр.'!J52+'ПР.3 мун.пр.'!J53+'ПР.3 мун.пр.'!J54+'ПР.3 мун.пр.'!J56+'ПР.3 мун.пр.'!J57+'ПР.3 мун.пр.'!J59+'ПР.3 мун.пр.'!J61+'ПР.3 мун.пр.'!J62+'ПР.3 мун.пр.'!J64+'ПР.3 мун.пр.'!J65+'ПР.3 мун.пр.'!J66+'ПР.3 мун.пр.'!J68+'ПР.3 мун.пр.'!J69+'ПР.3 мун.пр.'!J70+'ПР.3 мун.пр.'!J71+'ПР.3 мун.пр.'!J74+'ПР.3 мун.пр.'!J80+'ПР.3 мун.пр.'!J81+'ПР.3 мун.пр.'!J82+'ПР.3 мун.пр.'!J83+'ПР.3 мун.пр.'!J84+'ПР.3 мун.пр.'!J85+'ПР.3 мун.пр.'!J86+'ПР.3 мун.пр.'!J87+'ПР.3 мун.пр.'!J88+'ПР.3 мун.пр.'!J89+'ПР.3 мун.пр.'!J91+'ПР.3 мун.пр.'!J92+'ПР.3 мун.пр.'!J100+'ПР.3 мун.пр.'!J101+'ПР.3 мун.пр.'!J103+'ПР.3 мун.пр.'!J104+'ПР.3 мун.пр.'!J105+'ПР.3 мун.пр.'!J106+'ПР.3 мун.пр.'!J107+'ПР.3 мун.пр.'!J109+'ПР.3 мун.пр.'!J110</f>
        <v>289200.63</v>
      </c>
      <c r="G22" s="48">
        <f>'ПР.3 мун.пр.'!K22+'ПР.3 мун.пр.'!K25+'ПР.3 мун.пр.'!K26+'ПР.3 мун.пр.'!K29+'ПР.3 мун.пр.'!K30+'ПР.3 мун.пр.'!K31+'ПР.3 мун.пр.'!K33+'ПР.3 мун.пр.'!K35+'ПР.3 мун.пр.'!K39+'ПР.3 мун.пр.'!K41+'ПР.3 мун.пр.'!K42+'ПР.3 мун.пр.'!K43+'ПР.3 мун.пр.'!K44+'ПР.3 мун.пр.'!K45+'ПР.3 мун.пр.'!K51+'ПР.3 мун.пр.'!K52+'ПР.3 мун.пр.'!K53+'ПР.3 мун.пр.'!K54+'ПР.3 мун.пр.'!K56+'ПР.3 мун.пр.'!K57+'ПР.3 мун.пр.'!K59+'ПР.3 мун.пр.'!K61+'ПР.3 мун.пр.'!K62+'ПР.3 мун.пр.'!K64+'ПР.3 мун.пр.'!K65+'ПР.3 мун.пр.'!K66+'ПР.3 мун.пр.'!K68+'ПР.3 мун.пр.'!K69+'ПР.3 мун.пр.'!K70+'ПР.3 мун.пр.'!K71+'ПР.3 мун.пр.'!K74+'ПР.3 мун.пр.'!K80+'ПР.3 мун.пр.'!K81+'ПР.3 мун.пр.'!K82+'ПР.3 мун.пр.'!K83+'ПР.3 мун.пр.'!K84+'ПР.3 мун.пр.'!K85+'ПР.3 мун.пр.'!K86+'ПР.3 мун.пр.'!K87+'ПР.3 мун.пр.'!K88+'ПР.3 мун.пр.'!K89+'ПР.3 мун.пр.'!K91+'ПР.3 мун.пр.'!K92+'ПР.3 мун.пр.'!K100+'ПР.3 мун.пр.'!K101+'ПР.3 мун.пр.'!K103+'ПР.3 мун.пр.'!K104+'ПР.3 мун.пр.'!K105+'ПР.3 мун.пр.'!K106+'ПР.3 мун.пр.'!K107+'ПР.3 мун.пр.'!K109+'ПР.3 мун.пр.'!K110</f>
        <v>289200.63</v>
      </c>
      <c r="H22" s="45">
        <f t="shared" ref="H22:H24" si="9">SUM(D22:G22)</f>
        <v>1229678.9724699999</v>
      </c>
    </row>
    <row r="23" spans="1:8">
      <c r="A23" s="124"/>
      <c r="B23" s="133"/>
      <c r="C23" s="5" t="s">
        <v>19</v>
      </c>
      <c r="D23" s="48">
        <f>'ПР.3 мун.пр.'!H46+'ПР.3 мун.пр.'!H47+'ПР.3 мун.пр.'!H48+'ПР.3 мун.пр.'!H49+'ПР.3 мун.пр.'!H50</f>
        <v>25834.010000000002</v>
      </c>
      <c r="E23" s="48">
        <f>'ПР.3 мун.пр.'!I47+'ПР.3 мун.пр.'!I46+'ПР.3 мун.пр.'!I48+'ПР.3 мун.пр.'!I49</f>
        <v>24310.22</v>
      </c>
      <c r="F23" s="48">
        <f>'ПР.3 мун.пр.'!J47+'ПР.3 мун.пр.'!J46+'ПР.3 мун.пр.'!J48+'ПР.3 мун.пр.'!J49</f>
        <v>24310.22</v>
      </c>
      <c r="G23" s="48">
        <f>'ПР.3 мун.пр.'!K47+'ПР.3 мун.пр.'!K46+'ПР.3 мун.пр.'!K48+'ПР.3 мун.пр.'!K49</f>
        <v>24310.22</v>
      </c>
      <c r="H23" s="45">
        <f t="shared" si="9"/>
        <v>98764.670000000013</v>
      </c>
    </row>
    <row r="24" spans="1:8" ht="15.75" thickBot="1">
      <c r="A24" s="125"/>
      <c r="B24" s="143"/>
      <c r="C24" s="7" t="s">
        <v>20</v>
      </c>
      <c r="D24" s="49">
        <f>D20-D22-D23-D21</f>
        <v>177201.42</v>
      </c>
      <c r="E24" s="49">
        <f>E20-E22-E23-E21</f>
        <v>188127.48143000013</v>
      </c>
      <c r="F24" s="49">
        <f t="shared" ref="E24:G24" si="10">F20-F22-F23</f>
        <v>175023.49567</v>
      </c>
      <c r="G24" s="49">
        <f t="shared" si="10"/>
        <v>175023.49567</v>
      </c>
      <c r="H24" s="45">
        <f t="shared" si="9"/>
        <v>715375.89277000015</v>
      </c>
    </row>
    <row r="25" spans="1:8" ht="15" customHeight="1">
      <c r="A25" s="123" t="s">
        <v>58</v>
      </c>
      <c r="B25" s="142" t="s">
        <v>69</v>
      </c>
      <c r="C25" s="6" t="s">
        <v>16</v>
      </c>
      <c r="D25" s="54">
        <f>'ПР.3 мун.пр.'!H118</f>
        <v>30649.839999999989</v>
      </c>
      <c r="E25" s="54">
        <f>'ПР.3 мун.пр.'!I118</f>
        <v>25196.014439999999</v>
      </c>
      <c r="F25" s="54">
        <f>'ПР.3 мун.пр.'!J118</f>
        <v>21041.569330000002</v>
      </c>
      <c r="G25" s="54">
        <f>'ПР.3 мун.пр.'!K118</f>
        <v>21041.569330000002</v>
      </c>
      <c r="H25" s="55">
        <f>SUM(D25:G25)</f>
        <v>97928.993099999992</v>
      </c>
    </row>
    <row r="26" spans="1:8">
      <c r="A26" s="124"/>
      <c r="B26" s="133"/>
      <c r="C26" s="4" t="s">
        <v>17</v>
      </c>
      <c r="D26" s="48"/>
      <c r="E26" s="48"/>
      <c r="F26" s="48"/>
      <c r="G26" s="81"/>
      <c r="H26" s="45">
        <f>SUM(D26:G26)</f>
        <v>0</v>
      </c>
    </row>
    <row r="27" spans="1:8">
      <c r="A27" s="124"/>
      <c r="B27" s="133"/>
      <c r="C27" s="4" t="s">
        <v>18</v>
      </c>
      <c r="D27" s="48">
        <f>'ПР.3 мун.пр.'!H122+'ПР.3 мун.пр.'!H123+'ПР.3 мун.пр.'!H125+'ПР.3 мун.пр.'!H127+'ПР.3 мун.пр.'!H128+'ПР.3 мун.пр.'!H130+'ПР.3 мун.пр.'!H131+'ПР.3 мун.пр.'!H132+'ПР.3 мун.пр.'!H135+'ПР.3 мун.пр.'!H136+'ПР.3 мун.пр.'!H137+'ПР.3 мун.пр.'!H138+'ПР.3 мун.пр.'!H145+'ПР.3 мун.пр.'!H146</f>
        <v>15583.47</v>
      </c>
      <c r="E27" s="48">
        <f>'ПР.3 мун.пр.'!I122+'ПР.3 мун.пр.'!I123+'ПР.3 мун.пр.'!I125+'ПР.3 мун.пр.'!I127+'ПР.3 мун.пр.'!I128+'ПР.3 мун.пр.'!I130+'ПР.3 мун.пр.'!I131+'ПР.3 мун.пр.'!I132+'ПР.3 мун.пр.'!I135+'ПР.3 мун.пр.'!I136+'ПР.3 мун.пр.'!I137+'ПР.3 мун.пр.'!I138+'ПР.3 мун.пр.'!I145+'ПР.3 мун.пр.'!I146</f>
        <v>9208.4159999999993</v>
      </c>
      <c r="F27" s="48">
        <f>'ПР.3 мун.пр.'!J122+'ПР.3 мун.пр.'!J123+'ПР.3 мун.пр.'!J125+'ПР.3 мун.пр.'!J127+'ПР.3 мун.пр.'!J128+'ПР.3 мун.пр.'!J130+'ПР.3 мун.пр.'!J131+'ПР.3 мун.пр.'!J132+'ПР.3 мун.пр.'!J135+'ПР.3 мун.пр.'!J136+'ПР.3 мун.пр.'!J137+'ПР.3 мун.пр.'!J138+'ПР.3 мун.пр.'!J145+'ПР.3 мун.пр.'!J146</f>
        <v>5697.57</v>
      </c>
      <c r="G27" s="48">
        <f>'ПР.3 мун.пр.'!K122+'ПР.3 мун.пр.'!K123+'ПР.3 мун.пр.'!K125+'ПР.3 мун.пр.'!K127+'ПР.3 мун.пр.'!K128+'ПР.3 мун.пр.'!K130+'ПР.3 мун.пр.'!K131+'ПР.3 мун.пр.'!K132+'ПР.3 мун.пр.'!K135+'ПР.3 мун.пр.'!K136+'ПР.3 мун.пр.'!K137+'ПР.3 мун.пр.'!K138+'ПР.3 мун.пр.'!K145+'ПР.3 мун.пр.'!K146</f>
        <v>5697.57</v>
      </c>
      <c r="H27" s="45">
        <f t="shared" ref="H27:H29" si="11">SUM(D27:G27)</f>
        <v>36187.025999999998</v>
      </c>
    </row>
    <row r="28" spans="1:8">
      <c r="A28" s="124"/>
      <c r="B28" s="133"/>
      <c r="C28" s="5" t="s">
        <v>19</v>
      </c>
      <c r="D28" s="48"/>
      <c r="E28" s="48"/>
      <c r="F28" s="48"/>
      <c r="G28" s="81"/>
      <c r="H28" s="45">
        <f t="shared" si="11"/>
        <v>0</v>
      </c>
    </row>
    <row r="29" spans="1:8" ht="15.75" thickBot="1">
      <c r="A29" s="125"/>
      <c r="B29" s="143"/>
      <c r="C29" s="7" t="s">
        <v>20</v>
      </c>
      <c r="D29" s="49">
        <f>D25-D27-D28</f>
        <v>15066.36999999999</v>
      </c>
      <c r="E29" s="49">
        <f>E25-E27-E28</f>
        <v>15987.59844</v>
      </c>
      <c r="F29" s="49">
        <f t="shared" ref="F29:G29" si="12">F25-F27-F28</f>
        <v>15343.999330000002</v>
      </c>
      <c r="G29" s="49">
        <f t="shared" si="12"/>
        <v>15343.999330000002</v>
      </c>
      <c r="H29" s="45">
        <f t="shared" si="11"/>
        <v>61741.967099999994</v>
      </c>
    </row>
    <row r="30" spans="1:8" ht="15" customHeight="1">
      <c r="A30" s="123" t="s">
        <v>62</v>
      </c>
      <c r="B30" s="142" t="s">
        <v>33</v>
      </c>
      <c r="C30" s="6" t="s">
        <v>16</v>
      </c>
      <c r="D30" s="54">
        <f>'ПР.3 мун.пр.'!H147</f>
        <v>4058.2</v>
      </c>
      <c r="E30" s="54">
        <f>'ПР.3 мун.пр.'!I147</f>
        <v>9412.2000000000007</v>
      </c>
      <c r="F30" s="54">
        <f>'ПР.3 мун.пр.'!J147</f>
        <v>6809.6</v>
      </c>
      <c r="G30" s="54">
        <f>'ПР.3 мун.пр.'!K147</f>
        <v>6809.6</v>
      </c>
      <c r="H30" s="55">
        <f>SUM(D30:G30)</f>
        <v>27089.599999999999</v>
      </c>
    </row>
    <row r="31" spans="1:8">
      <c r="A31" s="124"/>
      <c r="B31" s="133"/>
      <c r="C31" s="4" t="s">
        <v>17</v>
      </c>
      <c r="D31" s="48">
        <v>0</v>
      </c>
      <c r="E31" s="48">
        <f>'ПР.3 мун.пр.'!I151</f>
        <v>2328.8000000000002</v>
      </c>
      <c r="F31" s="48">
        <v>2350.3000000000002</v>
      </c>
      <c r="G31" s="81">
        <v>2335.1999999999998</v>
      </c>
      <c r="H31" s="45">
        <f>SUM(D31:G31)</f>
        <v>7014.3</v>
      </c>
    </row>
    <row r="32" spans="1:8">
      <c r="A32" s="124"/>
      <c r="B32" s="133"/>
      <c r="C32" s="4" t="s">
        <v>18</v>
      </c>
      <c r="D32" s="48">
        <f>D30-D31</f>
        <v>4058.2</v>
      </c>
      <c r="E32" s="48">
        <f t="shared" ref="E32:G32" si="13">E30-E31</f>
        <v>7083.4000000000005</v>
      </c>
      <c r="F32" s="48">
        <f t="shared" si="13"/>
        <v>4459.3</v>
      </c>
      <c r="G32" s="48">
        <f t="shared" si="13"/>
        <v>4474.4000000000005</v>
      </c>
      <c r="H32" s="45">
        <f t="shared" ref="H32:H34" si="14">SUM(D32:G32)</f>
        <v>20075.300000000003</v>
      </c>
    </row>
    <row r="33" spans="1:12" ht="17.25" customHeight="1">
      <c r="A33" s="124"/>
      <c r="B33" s="133"/>
      <c r="C33" s="5" t="s">
        <v>19</v>
      </c>
      <c r="D33" s="48"/>
      <c r="E33" s="48"/>
      <c r="F33" s="48"/>
      <c r="G33" s="81"/>
      <c r="H33" s="45">
        <f t="shared" si="14"/>
        <v>0</v>
      </c>
    </row>
    <row r="34" spans="1:12" ht="17.25" customHeight="1" thickBot="1">
      <c r="A34" s="125"/>
      <c r="B34" s="143"/>
      <c r="C34" s="7" t="s">
        <v>20</v>
      </c>
      <c r="D34" s="49"/>
      <c r="E34" s="49"/>
      <c r="F34" s="49"/>
      <c r="G34" s="82"/>
      <c r="H34" s="45">
        <f t="shared" si="14"/>
        <v>0</v>
      </c>
    </row>
    <row r="35" spans="1:12" ht="15" customHeight="1">
      <c r="A35" s="123" t="s">
        <v>68</v>
      </c>
      <c r="B35" s="142" t="s">
        <v>34</v>
      </c>
      <c r="C35" s="6" t="s">
        <v>16</v>
      </c>
      <c r="D35" s="54">
        <f>'ПР.3 мун.пр.'!H155</f>
        <v>21970.340000000004</v>
      </c>
      <c r="E35" s="54">
        <f>'ПР.3 мун.пр.'!I155</f>
        <v>23116.685989999998</v>
      </c>
      <c r="F35" s="54">
        <f>'ПР.3 мун.пр.'!J155</f>
        <v>22794.005000000001</v>
      </c>
      <c r="G35" s="54">
        <f>'ПР.3 мун.пр.'!K155</f>
        <v>22794.005000000001</v>
      </c>
      <c r="H35" s="55">
        <f>SUM(D35:G35)</f>
        <v>90675.035990000004</v>
      </c>
    </row>
    <row r="36" spans="1:12">
      <c r="A36" s="124"/>
      <c r="B36" s="133"/>
      <c r="C36" s="4" t="s">
        <v>17</v>
      </c>
      <c r="D36" s="48"/>
      <c r="E36" s="48"/>
      <c r="F36" s="48"/>
      <c r="G36" s="81"/>
      <c r="H36" s="45">
        <f>SUM(D36:G36)</f>
        <v>0</v>
      </c>
    </row>
    <row r="37" spans="1:12">
      <c r="A37" s="124"/>
      <c r="B37" s="133"/>
      <c r="C37" s="4" t="s">
        <v>18</v>
      </c>
      <c r="D37" s="48">
        <f>'ПР.3 мун.пр.'!H169+'ПР.3 мун.пр.'!H170+'ПР.3 мун.пр.'!H171+'ПР.3 мун.пр.'!H172</f>
        <v>272.27999999999997</v>
      </c>
      <c r="E37" s="48">
        <f>'ПР.3 мун.пр.'!I167+'ПР.3 мун.пр.'!I169+'ПР.3 мун.пр.'!I170+'ПР.3 мун.пр.'!I171+'ПР.3 мун.пр.'!I172</f>
        <v>191.70046000000002</v>
      </c>
      <c r="F37" s="48">
        <f>'ПР.3 мун.пр.'!J169+'ПР.3 мун.пр.'!J170+'ПР.3 мун.пр.'!J171+'ПР.3 мун.пр.'!J172</f>
        <v>0</v>
      </c>
      <c r="G37" s="48">
        <f>'ПР.3 мун.пр.'!K169+'ПР.3 мун.пр.'!K170+'ПР.3 мун.пр.'!K171+'ПР.3 мун.пр.'!K172</f>
        <v>0</v>
      </c>
      <c r="H37" s="45">
        <f t="shared" ref="H37:H39" si="15">SUM(D37:G37)</f>
        <v>463.98045999999999</v>
      </c>
    </row>
    <row r="38" spans="1:12">
      <c r="A38" s="124"/>
      <c r="B38" s="133"/>
      <c r="C38" s="5" t="s">
        <v>19</v>
      </c>
      <c r="D38" s="48"/>
      <c r="E38" s="48"/>
      <c r="F38" s="48"/>
      <c r="G38" s="81"/>
      <c r="H38" s="45">
        <f t="shared" si="15"/>
        <v>0</v>
      </c>
    </row>
    <row r="39" spans="1:12" ht="16.5" customHeight="1" thickBot="1">
      <c r="A39" s="125"/>
      <c r="B39" s="143"/>
      <c r="C39" s="7" t="s">
        <v>20</v>
      </c>
      <c r="D39" s="49">
        <f>D35-D37</f>
        <v>21698.060000000005</v>
      </c>
      <c r="E39" s="49">
        <f t="shared" ref="E39:G39" si="16">E35-E37</f>
        <v>22924.985529999998</v>
      </c>
      <c r="F39" s="49">
        <f t="shared" si="16"/>
        <v>22794.005000000001</v>
      </c>
      <c r="G39" s="49">
        <f t="shared" si="16"/>
        <v>22794.005000000001</v>
      </c>
      <c r="H39" s="50">
        <f t="shared" si="15"/>
        <v>90211.055530000012</v>
      </c>
    </row>
    <row r="44" spans="1:12">
      <c r="I44" s="1"/>
      <c r="J44" s="1"/>
      <c r="K44" s="1"/>
      <c r="L44" s="1"/>
    </row>
  </sheetData>
  <mergeCells count="15">
    <mergeCell ref="A30:A34"/>
    <mergeCell ref="B30:B34"/>
    <mergeCell ref="A35:A39"/>
    <mergeCell ref="B35:B39"/>
    <mergeCell ref="A15:A19"/>
    <mergeCell ref="B15:B19"/>
    <mergeCell ref="A20:A24"/>
    <mergeCell ref="B20:B24"/>
    <mergeCell ref="A25:A29"/>
    <mergeCell ref="B25:B29"/>
    <mergeCell ref="A11:H11"/>
    <mergeCell ref="A13:A14"/>
    <mergeCell ref="B13:B14"/>
    <mergeCell ref="C13:C14"/>
    <mergeCell ref="D13:H13"/>
  </mergeCells>
  <pageMargins left="0.51181102362204722" right="0.11811023622047245" top="0.35433070866141736" bottom="0" header="0.31496062992125984" footer="0.31496062992125984"/>
  <pageSetup paperSize="9" scale="90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N54"/>
  <sheetViews>
    <sheetView zoomScaleSheetLayoutView="100" workbookViewId="0">
      <pane xSplit="1" ySplit="13" topLeftCell="B32" activePane="bottomRight" state="frozen"/>
      <selection pane="topRight" activeCell="B1" sqref="B1"/>
      <selection pane="bottomLeft" activeCell="A6" sqref="A6"/>
      <selection pane="bottomRight" activeCell="K52" sqref="K52"/>
    </sheetView>
  </sheetViews>
  <sheetFormatPr defaultRowHeight="15" outlineLevelRow="1"/>
  <cols>
    <col min="1" max="1" width="33.5703125" style="1" customWidth="1"/>
    <col min="2" max="2" width="6.28515625" style="1" customWidth="1"/>
    <col min="3" max="3" width="7.42578125" style="1" customWidth="1"/>
    <col min="4" max="4" width="6.28515625" style="1" customWidth="1"/>
    <col min="5" max="5" width="6.42578125" style="1" customWidth="1"/>
    <col min="6" max="6" width="7.140625" style="1" customWidth="1"/>
    <col min="7" max="7" width="6.28515625" style="1" customWidth="1"/>
    <col min="8" max="8" width="11.28515625" style="1" customWidth="1"/>
    <col min="9" max="9" width="11.5703125" style="1" customWidth="1"/>
    <col min="10" max="10" width="11.28515625" style="1" customWidth="1"/>
    <col min="11" max="11" width="12.5703125" style="1" customWidth="1"/>
    <col min="12" max="12" width="11.85546875" style="1" customWidth="1"/>
    <col min="13" max="13" width="12" style="1" customWidth="1"/>
    <col min="14" max="14" width="10" bestFit="1" customWidth="1"/>
  </cols>
  <sheetData>
    <row r="1" spans="1:13" ht="15.75" customHeight="1">
      <c r="J1" s="1" t="s">
        <v>100</v>
      </c>
    </row>
    <row r="2" spans="1:13">
      <c r="J2" s="1" t="s">
        <v>99</v>
      </c>
    </row>
    <row r="3" spans="1:13" ht="15.75">
      <c r="I3" s="68"/>
      <c r="J3" s="68" t="s">
        <v>203</v>
      </c>
    </row>
    <row r="4" spans="1:13" ht="18.75" hidden="1" outlineLevel="1">
      <c r="A4"/>
      <c r="J4" s="148" t="s">
        <v>49</v>
      </c>
      <c r="K4" s="148"/>
      <c r="L4" s="148"/>
      <c r="M4"/>
    </row>
    <row r="5" spans="1:13" ht="18.75" hidden="1" outlineLevel="1">
      <c r="A5"/>
      <c r="J5" s="148" t="s">
        <v>36</v>
      </c>
      <c r="K5" s="148"/>
      <c r="L5" s="148"/>
      <c r="M5"/>
    </row>
    <row r="6" spans="1:13" ht="18.75" hidden="1" outlineLevel="1">
      <c r="A6"/>
      <c r="C6" s="26"/>
      <c r="F6" s="23"/>
      <c r="G6" s="23"/>
      <c r="H6" s="23"/>
      <c r="I6" s="23"/>
      <c r="J6" s="22" t="s">
        <v>60</v>
      </c>
      <c r="K6" s="22"/>
      <c r="L6" s="22"/>
      <c r="M6" s="70"/>
    </row>
    <row r="7" spans="1:13" ht="18.75" hidden="1" outlineLevel="1">
      <c r="E7" s="23"/>
      <c r="F7" s="23"/>
      <c r="G7" s="23"/>
      <c r="H7" s="23"/>
      <c r="I7" s="23"/>
      <c r="J7" s="70" t="s">
        <v>189</v>
      </c>
      <c r="K7" s="22"/>
      <c r="L7" s="22"/>
      <c r="M7" s="70"/>
    </row>
    <row r="8" spans="1:13" ht="18.75" collapsed="1">
      <c r="J8" s="21"/>
      <c r="K8" s="21"/>
      <c r="L8" s="21"/>
      <c r="M8" s="21"/>
    </row>
    <row r="9" spans="1:13" ht="42" customHeight="1">
      <c r="A9" s="120" t="s">
        <v>21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</row>
    <row r="11" spans="1:13" ht="48" customHeight="1">
      <c r="A11" s="122" t="s">
        <v>22</v>
      </c>
      <c r="B11" s="122" t="s">
        <v>23</v>
      </c>
      <c r="C11" s="122"/>
      <c r="D11" s="122"/>
      <c r="E11" s="122"/>
      <c r="F11" s="122"/>
      <c r="G11" s="122"/>
      <c r="H11" s="122" t="s">
        <v>24</v>
      </c>
      <c r="I11" s="122"/>
      <c r="J11" s="122"/>
      <c r="K11" s="122"/>
      <c r="L11" s="122"/>
      <c r="M11" s="122"/>
    </row>
    <row r="12" spans="1:13">
      <c r="A12" s="122"/>
      <c r="B12" s="5">
        <v>2012</v>
      </c>
      <c r="C12" s="5">
        <v>2013</v>
      </c>
      <c r="D12" s="5">
        <v>2014</v>
      </c>
      <c r="E12" s="5">
        <v>2015</v>
      </c>
      <c r="F12" s="5">
        <v>2016</v>
      </c>
      <c r="G12" s="5">
        <v>2017</v>
      </c>
      <c r="H12" s="5">
        <v>2012</v>
      </c>
      <c r="I12" s="5">
        <v>2013</v>
      </c>
      <c r="J12" s="5">
        <v>2014</v>
      </c>
      <c r="K12" s="5">
        <v>2015</v>
      </c>
      <c r="L12" s="5">
        <v>2016</v>
      </c>
      <c r="M12" s="5">
        <v>2017</v>
      </c>
    </row>
    <row r="13" spans="1:13" ht="29.25" customHeight="1">
      <c r="A13" s="147" t="s">
        <v>25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</row>
    <row r="14" spans="1:13">
      <c r="A14" s="144" t="s">
        <v>46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</row>
    <row r="15" spans="1:13" ht="45">
      <c r="A15" s="11" t="s">
        <v>75</v>
      </c>
      <c r="B15" s="12">
        <v>1951</v>
      </c>
      <c r="C15" s="12">
        <v>2008</v>
      </c>
      <c r="D15" s="12">
        <f>D16</f>
        <v>2019</v>
      </c>
      <c r="E15" s="12">
        <f t="shared" ref="E15:G15" si="0">E16</f>
        <v>2055</v>
      </c>
      <c r="F15" s="12">
        <f t="shared" si="0"/>
        <v>2056</v>
      </c>
      <c r="G15" s="12">
        <f t="shared" si="0"/>
        <v>2057</v>
      </c>
      <c r="H15" s="13">
        <v>68464.2</v>
      </c>
      <c r="I15" s="13">
        <v>75810.149999999994</v>
      </c>
      <c r="J15" s="13">
        <f>J16</f>
        <v>92503.67</v>
      </c>
      <c r="K15" s="13">
        <f>K16</f>
        <v>99866.7</v>
      </c>
      <c r="L15" s="13">
        <f t="shared" ref="L15:M15" si="1">L16</f>
        <v>91521.29</v>
      </c>
      <c r="M15" s="13">
        <f t="shared" si="1"/>
        <v>91521.29</v>
      </c>
    </row>
    <row r="16" spans="1:13" ht="30">
      <c r="A16" s="11" t="s">
        <v>51</v>
      </c>
      <c r="B16" s="16">
        <v>1951</v>
      </c>
      <c r="C16" s="16">
        <v>2008</v>
      </c>
      <c r="D16" s="16">
        <v>2019</v>
      </c>
      <c r="E16" s="16">
        <v>2055</v>
      </c>
      <c r="F16" s="16">
        <v>2056</v>
      </c>
      <c r="G16" s="16">
        <v>2057</v>
      </c>
      <c r="H16" s="17">
        <v>68464.2</v>
      </c>
      <c r="I16" s="17">
        <v>75810.149999999994</v>
      </c>
      <c r="J16" s="17">
        <v>92503.67</v>
      </c>
      <c r="K16" s="17">
        <v>99866.7</v>
      </c>
      <c r="L16" s="17">
        <f t="shared" ref="L16:M16" si="2">94656.4-500+1561.9-4197.01</f>
        <v>91521.29</v>
      </c>
      <c r="M16" s="17">
        <f t="shared" si="2"/>
        <v>91521.29</v>
      </c>
    </row>
    <row r="17" spans="1:14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4" ht="30" customHeight="1">
      <c r="A18" s="147" t="s">
        <v>26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</row>
    <row r="19" spans="1:14">
      <c r="A19" s="144" t="s">
        <v>46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</row>
    <row r="20" spans="1:14" ht="45">
      <c r="A20" s="11" t="s">
        <v>76</v>
      </c>
      <c r="B20" s="12">
        <v>2187</v>
      </c>
      <c r="C20" s="12">
        <v>2151</v>
      </c>
      <c r="D20" s="12">
        <v>2158</v>
      </c>
      <c r="E20" s="12">
        <f>E21</f>
        <v>2207</v>
      </c>
      <c r="F20" s="12">
        <f t="shared" ref="F20:G20" si="3">F21</f>
        <v>2215</v>
      </c>
      <c r="G20" s="12">
        <f t="shared" si="3"/>
        <v>2235</v>
      </c>
      <c r="H20" s="14">
        <v>81666.7</v>
      </c>
      <c r="I20" s="14">
        <v>82660.7</v>
      </c>
      <c r="J20" s="14">
        <f>J21</f>
        <v>97200.2</v>
      </c>
      <c r="K20" s="14">
        <f>K21</f>
        <v>106734.6</v>
      </c>
      <c r="L20" s="14">
        <f t="shared" ref="L20:M20" si="4">L21</f>
        <v>104799.9</v>
      </c>
      <c r="M20" s="14">
        <f t="shared" si="4"/>
        <v>104799.9</v>
      </c>
    </row>
    <row r="21" spans="1:14" ht="30">
      <c r="A21" s="11" t="s">
        <v>51</v>
      </c>
      <c r="B21" s="16">
        <v>2187</v>
      </c>
      <c r="C21" s="16">
        <v>2151</v>
      </c>
      <c r="D21" s="16">
        <v>2158</v>
      </c>
      <c r="E21" s="16">
        <v>2207</v>
      </c>
      <c r="F21" s="16">
        <v>2215</v>
      </c>
      <c r="G21" s="16">
        <v>2235</v>
      </c>
      <c r="H21" s="18">
        <v>81666.7</v>
      </c>
      <c r="I21" s="18">
        <v>82660.7</v>
      </c>
      <c r="J21" s="18">
        <v>97200.2</v>
      </c>
      <c r="K21" s="18">
        <v>106734.6</v>
      </c>
      <c r="L21" s="18">
        <f>103999.9-1000-200+2000</f>
        <v>104799.9</v>
      </c>
      <c r="M21" s="18">
        <f>103999.9-1000-200+2000</f>
        <v>104799.9</v>
      </c>
    </row>
    <row r="22" spans="1:14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4" ht="30" customHeight="1">
      <c r="A23" s="147" t="s">
        <v>27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</row>
    <row r="24" spans="1:14">
      <c r="A24" s="144" t="s">
        <v>46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</row>
    <row r="25" spans="1:14" ht="45">
      <c r="A25" s="11" t="s">
        <v>76</v>
      </c>
      <c r="B25" s="12">
        <v>611</v>
      </c>
      <c r="C25" s="12">
        <v>581</v>
      </c>
      <c r="D25" s="12">
        <v>499</v>
      </c>
      <c r="E25" s="12">
        <f>E26</f>
        <v>462</v>
      </c>
      <c r="F25" s="12">
        <f t="shared" ref="F25:G25" si="5">F26</f>
        <v>485</v>
      </c>
      <c r="G25" s="12">
        <f t="shared" si="5"/>
        <v>500</v>
      </c>
      <c r="H25" s="14">
        <v>8597.5</v>
      </c>
      <c r="I25" s="14">
        <v>22714.799999999999</v>
      </c>
      <c r="J25" s="14">
        <f>J26</f>
        <v>28474.42</v>
      </c>
      <c r="K25" s="14">
        <f>K26</f>
        <v>28125.544369999989</v>
      </c>
      <c r="L25" s="14">
        <f t="shared" ref="L25:M25" si="6">L26</f>
        <v>27967.100000000006</v>
      </c>
      <c r="M25" s="14">
        <f t="shared" si="6"/>
        <v>27967.100000000006</v>
      </c>
      <c r="N25" s="15"/>
    </row>
    <row r="26" spans="1:14" ht="30">
      <c r="A26" s="11" t="s">
        <v>51</v>
      </c>
      <c r="B26" s="16">
        <v>611</v>
      </c>
      <c r="C26" s="16">
        <v>581</v>
      </c>
      <c r="D26" s="16">
        <v>499</v>
      </c>
      <c r="E26" s="16">
        <v>462</v>
      </c>
      <c r="F26" s="16">
        <v>485</v>
      </c>
      <c r="G26" s="16">
        <v>500</v>
      </c>
      <c r="H26" s="18">
        <v>8597.5</v>
      </c>
      <c r="I26" s="18">
        <v>22714.799999999999</v>
      </c>
      <c r="J26" s="18">
        <v>28474.42</v>
      </c>
      <c r="K26" s="18">
        <f>K50-K16-K21</f>
        <v>28125.544369999989</v>
      </c>
      <c r="L26" s="18">
        <f>L50-L16-L21</f>
        <v>27967.100000000006</v>
      </c>
      <c r="M26" s="18">
        <f>M50-M16-M21</f>
        <v>27967.100000000006</v>
      </c>
    </row>
    <row r="27" spans="1:14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4" ht="14.25" customHeight="1">
      <c r="A28" s="146" t="s">
        <v>29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</row>
    <row r="29" spans="1:14" ht="15" customHeight="1">
      <c r="A29" s="144" t="s">
        <v>46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</row>
    <row r="30" spans="1:14" ht="45">
      <c r="A30" s="11" t="s">
        <v>77</v>
      </c>
      <c r="B30" s="12">
        <v>1656</v>
      </c>
      <c r="C30" s="12">
        <v>1656</v>
      </c>
      <c r="D30" s="12">
        <v>1659</v>
      </c>
      <c r="E30" s="12">
        <v>1659</v>
      </c>
      <c r="F30" s="12">
        <v>1659</v>
      </c>
      <c r="G30" s="12">
        <v>1659</v>
      </c>
      <c r="H30" s="14">
        <v>10052.959999999999</v>
      </c>
      <c r="I30" s="14">
        <v>11037.9</v>
      </c>
      <c r="J30" s="14">
        <f>J31</f>
        <v>13473.82</v>
      </c>
      <c r="K30" s="14">
        <f>K31</f>
        <v>14396.013009999999</v>
      </c>
      <c r="L30" s="14">
        <f t="shared" ref="L30:M30" si="7">L31</f>
        <v>13393.27</v>
      </c>
      <c r="M30" s="14">
        <f t="shared" si="7"/>
        <v>13393.27</v>
      </c>
    </row>
    <row r="31" spans="1:14" ht="30">
      <c r="A31" s="11" t="s">
        <v>52</v>
      </c>
      <c r="B31" s="16">
        <v>1656</v>
      </c>
      <c r="C31" s="16">
        <v>1656</v>
      </c>
      <c r="D31" s="16">
        <v>1659</v>
      </c>
      <c r="E31" s="16">
        <v>1659</v>
      </c>
      <c r="F31" s="16">
        <v>1659</v>
      </c>
      <c r="G31" s="16">
        <v>1659</v>
      </c>
      <c r="H31" s="18">
        <v>10052.959999999999</v>
      </c>
      <c r="I31" s="18">
        <v>11037.9</v>
      </c>
      <c r="J31" s="18">
        <f>J52</f>
        <v>13473.82</v>
      </c>
      <c r="K31" s="18">
        <f>K52</f>
        <v>14396.013009999999</v>
      </c>
      <c r="L31" s="18">
        <f t="shared" ref="L31" si="8">L52</f>
        <v>13393.27</v>
      </c>
      <c r="M31" s="18">
        <f t="shared" ref="M31" si="9">M52</f>
        <v>13393.27</v>
      </c>
    </row>
    <row r="32" spans="1:14" ht="14.25" customHeight="1">
      <c r="A32" s="145" t="s">
        <v>28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</row>
    <row r="33" spans="1:13" ht="14.25" customHeight="1">
      <c r="A33" s="144" t="s">
        <v>48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</row>
    <row r="34" spans="1:13" ht="45">
      <c r="A34" s="11" t="s">
        <v>75</v>
      </c>
      <c r="B34" s="12">
        <v>2146</v>
      </c>
      <c r="C34" s="12">
        <v>2166</v>
      </c>
      <c r="D34" s="12">
        <f>D35</f>
        <v>2421</v>
      </c>
      <c r="E34" s="12">
        <f t="shared" ref="E34:G34" si="10">E35</f>
        <v>2691</v>
      </c>
      <c r="F34" s="12">
        <f t="shared" si="10"/>
        <v>2691</v>
      </c>
      <c r="G34" s="12">
        <f t="shared" si="10"/>
        <v>2690</v>
      </c>
      <c r="H34" s="14">
        <v>122836.5</v>
      </c>
      <c r="I34" s="14">
        <v>140382.1</v>
      </c>
      <c r="J34" s="14">
        <f>J35</f>
        <v>184982.8</v>
      </c>
      <c r="K34" s="14">
        <f>K35</f>
        <v>205808.85271000001</v>
      </c>
      <c r="L34" s="14">
        <f t="shared" ref="L34:M34" si="11">L35</f>
        <v>189520.99099999998</v>
      </c>
      <c r="M34" s="14">
        <f t="shared" si="11"/>
        <v>189520.99099999998</v>
      </c>
    </row>
    <row r="35" spans="1:13" ht="30">
      <c r="A35" s="11" t="s">
        <v>53</v>
      </c>
      <c r="B35" s="16">
        <v>2146</v>
      </c>
      <c r="C35" s="16">
        <v>2166</v>
      </c>
      <c r="D35" s="16">
        <v>2421</v>
      </c>
      <c r="E35" s="16">
        <f>2881-190</f>
        <v>2691</v>
      </c>
      <c r="F35" s="16">
        <v>2691</v>
      </c>
      <c r="G35" s="16">
        <v>2690</v>
      </c>
      <c r="H35" s="18">
        <v>122836.5</v>
      </c>
      <c r="I35" s="18">
        <v>140382.1</v>
      </c>
      <c r="J35" s="18">
        <f>J51</f>
        <v>184982.8</v>
      </c>
      <c r="K35" s="18">
        <f>K51</f>
        <v>205808.85271000001</v>
      </c>
      <c r="L35" s="18">
        <f>L51</f>
        <v>189520.99099999998</v>
      </c>
      <c r="M35" s="18">
        <f>M51</f>
        <v>189520.99099999998</v>
      </c>
    </row>
    <row r="36" spans="1:1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ht="14.25" customHeight="1">
      <c r="A37" s="145" t="s">
        <v>30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</row>
    <row r="38" spans="1:13" ht="18" customHeight="1">
      <c r="A38" s="144" t="s">
        <v>47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</row>
    <row r="39" spans="1:13" ht="60" customHeight="1">
      <c r="A39" s="11" t="s">
        <v>78</v>
      </c>
      <c r="B39" s="12">
        <v>715</v>
      </c>
      <c r="C39" s="12">
        <v>715</v>
      </c>
      <c r="D39" s="12">
        <f>D40</f>
        <v>608</v>
      </c>
      <c r="E39" s="12">
        <f t="shared" ref="E39:F39" si="12">E40</f>
        <v>608</v>
      </c>
      <c r="F39" s="12">
        <f t="shared" si="12"/>
        <v>608</v>
      </c>
      <c r="G39" s="12">
        <v>608</v>
      </c>
      <c r="H39" s="14">
        <v>2671.7</v>
      </c>
      <c r="I39" s="14">
        <v>2796.8</v>
      </c>
      <c r="J39" s="14">
        <f>J40</f>
        <v>3147.38</v>
      </c>
      <c r="K39" s="14">
        <f>K40</f>
        <v>3179.85122</v>
      </c>
      <c r="L39" s="14">
        <f t="shared" ref="L39:M39" si="13">L40</f>
        <v>3093.4319999999998</v>
      </c>
      <c r="M39" s="14">
        <f t="shared" si="13"/>
        <v>3093.4319999999998</v>
      </c>
    </row>
    <row r="40" spans="1:13" ht="45">
      <c r="A40" s="11" t="s">
        <v>63</v>
      </c>
      <c r="B40" s="16">
        <v>715</v>
      </c>
      <c r="C40" s="16">
        <v>715</v>
      </c>
      <c r="D40" s="16">
        <v>608</v>
      </c>
      <c r="E40" s="16">
        <v>608</v>
      </c>
      <c r="F40" s="16">
        <v>608</v>
      </c>
      <c r="G40" s="16"/>
      <c r="H40" s="18">
        <v>2671.7</v>
      </c>
      <c r="I40" s="18">
        <v>2796.8</v>
      </c>
      <c r="J40" s="18">
        <f>J53</f>
        <v>3147.38</v>
      </c>
      <c r="K40" s="18">
        <f t="shared" ref="K40:L40" si="14">K53</f>
        <v>3179.85122</v>
      </c>
      <c r="L40" s="18">
        <f t="shared" si="14"/>
        <v>3093.4319999999998</v>
      </c>
      <c r="M40" s="18">
        <f t="shared" ref="M40" si="15">M53</f>
        <v>3093.4319999999998</v>
      </c>
    </row>
    <row r="47" spans="1:13">
      <c r="J47" s="19"/>
    </row>
    <row r="48" spans="1:13">
      <c r="J48" s="66">
        <f>J50-J49</f>
        <v>0</v>
      </c>
      <c r="K48" s="66">
        <f t="shared" ref="K48:L48" si="16">K50-K49</f>
        <v>0</v>
      </c>
      <c r="L48" s="66">
        <f t="shared" si="16"/>
        <v>0</v>
      </c>
      <c r="M48" s="66">
        <f t="shared" ref="M48" si="17">M50-M49</f>
        <v>0</v>
      </c>
    </row>
    <row r="49" spans="1:13" ht="15" hidden="1" customHeight="1" outlineLevel="1">
      <c r="J49" s="66">
        <f>J16+J21+J26</f>
        <v>218178.28999999998</v>
      </c>
      <c r="K49" s="66">
        <f t="shared" ref="K49:L49" si="18">K16+K21+K26</f>
        <v>234726.84436999998</v>
      </c>
      <c r="L49" s="66">
        <f t="shared" si="18"/>
        <v>224288.29</v>
      </c>
      <c r="M49" s="66">
        <f t="shared" ref="M49" si="19">M16+M21+M26</f>
        <v>224288.29</v>
      </c>
    </row>
    <row r="50" spans="1:13" ht="15" hidden="1" customHeight="1" outlineLevel="1">
      <c r="A50" s="1" t="s">
        <v>54</v>
      </c>
      <c r="J50" s="67">
        <f>92503.67+97200.2+28474.42</f>
        <v>218178.28999999998</v>
      </c>
      <c r="K50" s="66">
        <v>234726.84437000001</v>
      </c>
      <c r="L50" s="66">
        <f t="shared" ref="L50:M50" si="20">58054.787+11690.519+125562.93+28980.054</f>
        <v>224288.28999999998</v>
      </c>
      <c r="M50" s="66">
        <f t="shared" si="20"/>
        <v>224288.28999999998</v>
      </c>
    </row>
    <row r="51" spans="1:13" ht="15" hidden="1" customHeight="1" outlineLevel="1">
      <c r="A51" s="1" t="s">
        <v>55</v>
      </c>
      <c r="J51" s="66">
        <v>184982.8</v>
      </c>
      <c r="K51" s="66">
        <v>205808.85271000001</v>
      </c>
      <c r="L51" s="66">
        <f t="shared" ref="L51:M51" si="21">72944.189+20063.385+74761.281+21752.136</f>
        <v>189520.99099999998</v>
      </c>
      <c r="M51" s="66">
        <f t="shared" si="21"/>
        <v>189520.99099999998</v>
      </c>
    </row>
    <row r="52" spans="1:13" ht="15" hidden="1" customHeight="1" outlineLevel="1">
      <c r="A52" s="1" t="s">
        <v>56</v>
      </c>
      <c r="J52" s="66">
        <v>13473.82</v>
      </c>
      <c r="K52" s="66">
        <f>9120.36096+5275.65205</f>
        <v>14396.013009999999</v>
      </c>
      <c r="L52" s="66">
        <v>13393.27</v>
      </c>
      <c r="M52" s="66">
        <v>13393.27</v>
      </c>
    </row>
    <row r="53" spans="1:13" ht="15" hidden="1" customHeight="1" outlineLevel="1">
      <c r="A53" s="1" t="s">
        <v>57</v>
      </c>
      <c r="J53" s="66">
        <v>3147.38</v>
      </c>
      <c r="K53" s="66">
        <v>3179.85122</v>
      </c>
      <c r="L53" s="66">
        <v>3093.4319999999998</v>
      </c>
      <c r="M53" s="66">
        <v>3093.4319999999998</v>
      </c>
    </row>
    <row r="54" spans="1:13" collapsed="1"/>
  </sheetData>
  <mergeCells count="18">
    <mergeCell ref="A19:M19"/>
    <mergeCell ref="A23:M23"/>
    <mergeCell ref="J4:L4"/>
    <mergeCell ref="A11:A12"/>
    <mergeCell ref="A24:M24"/>
    <mergeCell ref="A9:M9"/>
    <mergeCell ref="J5:L5"/>
    <mergeCell ref="B11:G11"/>
    <mergeCell ref="H11:M11"/>
    <mergeCell ref="A13:M13"/>
    <mergeCell ref="A14:M14"/>
    <mergeCell ref="A18:M18"/>
    <mergeCell ref="A38:M38"/>
    <mergeCell ref="A33:M33"/>
    <mergeCell ref="A32:M32"/>
    <mergeCell ref="A29:M29"/>
    <mergeCell ref="A28:M28"/>
    <mergeCell ref="A37:M37"/>
  </mergeCells>
  <pageMargins left="0.31496062992125984" right="0" top="0.35433070866141736" bottom="0" header="0.31496062992125984" footer="0.31496062992125984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пр.3</vt:lpstr>
      <vt:lpstr>ПР.3 мун.пр.</vt:lpstr>
      <vt:lpstr>пр.4 мун.пр.</vt:lpstr>
      <vt:lpstr>пр.5. мун.пр.</vt:lpstr>
      <vt:lpstr>'ПР.3 мун.пр.'!Заголовки_для_печати</vt:lpstr>
      <vt:lpstr>'пр.5. мун.пр.'!Заголовки_для_печати</vt:lpstr>
      <vt:lpstr>'пр.5. мун.пр.'!Область_печати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2015-07-02T08:25:15Z</dcterms:modified>
</cp:coreProperties>
</file>